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R_20_MID -I" sheetId="21" r:id="rId1"/>
    <sheet name="R_20_MID -II" sheetId="25" r:id="rId2"/>
    <sheet name="R_20_Final" sheetId="26" r:id="rId3"/>
    <sheet name="Remedial Class list" sheetId="22" r:id="rId4"/>
  </sheets>
  <definedNames>
    <definedName name="_xlnm._FilterDatabase" localSheetId="2" hidden="1">R_20_Final!$D$1:$D$59</definedName>
    <definedName name="_xlnm._FilterDatabase" localSheetId="0" hidden="1">'R_20_MID -I'!$C$1:$C$69</definedName>
    <definedName name="_xlnm._FilterDatabase" localSheetId="1" hidden="1">'R_20_MID -II'!$F$1:$F$69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22" l="1"/>
  <c r="D8" i="22"/>
  <c r="D7" i="22"/>
  <c r="D6" i="22"/>
  <c r="D5" i="22"/>
  <c r="D4" i="22"/>
  <c r="D68" i="21" l="1"/>
  <c r="H69" i="26"/>
  <c r="E69" i="26"/>
  <c r="H68" i="26"/>
  <c r="E68" i="26"/>
  <c r="I68" i="26" s="1"/>
  <c r="J68" i="26" s="1"/>
  <c r="H67" i="26"/>
  <c r="E67" i="26"/>
  <c r="H66" i="26"/>
  <c r="E66" i="26"/>
  <c r="I66" i="26" s="1"/>
  <c r="J66" i="26" s="1"/>
  <c r="H65" i="26"/>
  <c r="E65" i="26"/>
  <c r="H64" i="26"/>
  <c r="E64" i="26"/>
  <c r="I64" i="26" s="1"/>
  <c r="J64" i="26" s="1"/>
  <c r="H63" i="26"/>
  <c r="E63" i="26"/>
  <c r="H62" i="26"/>
  <c r="E62" i="26"/>
  <c r="I62" i="26" s="1"/>
  <c r="J62" i="26" s="1"/>
  <c r="H61" i="26"/>
  <c r="E61" i="26"/>
  <c r="H60" i="26"/>
  <c r="E60" i="26"/>
  <c r="I60" i="26" s="1"/>
  <c r="J60" i="26" s="1"/>
  <c r="H59" i="26"/>
  <c r="E59" i="26"/>
  <c r="H58" i="26"/>
  <c r="E58" i="26"/>
  <c r="I58" i="26" s="1"/>
  <c r="J58" i="26" s="1"/>
  <c r="H57" i="26"/>
  <c r="E57" i="26"/>
  <c r="H56" i="26"/>
  <c r="E56" i="26"/>
  <c r="I56" i="26" s="1"/>
  <c r="J56" i="26" s="1"/>
  <c r="H55" i="26"/>
  <c r="E55" i="26"/>
  <c r="H54" i="26"/>
  <c r="E54" i="26"/>
  <c r="I54" i="26" s="1"/>
  <c r="J54" i="26" s="1"/>
  <c r="H53" i="26"/>
  <c r="E53" i="26"/>
  <c r="H52" i="26"/>
  <c r="E52" i="26"/>
  <c r="I52" i="26" s="1"/>
  <c r="J52" i="26" s="1"/>
  <c r="H51" i="26"/>
  <c r="E51" i="26"/>
  <c r="H50" i="26"/>
  <c r="E50" i="26"/>
  <c r="I50" i="26" s="1"/>
  <c r="J50" i="26" s="1"/>
  <c r="H49" i="26"/>
  <c r="E49" i="26"/>
  <c r="H48" i="26"/>
  <c r="E48" i="26"/>
  <c r="I48" i="26" s="1"/>
  <c r="J48" i="26" s="1"/>
  <c r="H47" i="26"/>
  <c r="E47" i="26"/>
  <c r="H46" i="26"/>
  <c r="E46" i="26"/>
  <c r="I46" i="26" s="1"/>
  <c r="J46" i="26" s="1"/>
  <c r="H45" i="26"/>
  <c r="E45" i="26"/>
  <c r="H44" i="26"/>
  <c r="E44" i="26"/>
  <c r="I44" i="26" s="1"/>
  <c r="J44" i="26" s="1"/>
  <c r="H43" i="26"/>
  <c r="E43" i="26"/>
  <c r="H42" i="26"/>
  <c r="E42" i="26"/>
  <c r="I42" i="26" s="1"/>
  <c r="J42" i="26" s="1"/>
  <c r="H41" i="26"/>
  <c r="E41" i="26"/>
  <c r="H40" i="26"/>
  <c r="E40" i="26"/>
  <c r="I40" i="26" s="1"/>
  <c r="J40" i="26" s="1"/>
  <c r="H39" i="26"/>
  <c r="E39" i="26"/>
  <c r="H38" i="26"/>
  <c r="E38" i="26"/>
  <c r="I38" i="26" s="1"/>
  <c r="J38" i="26" s="1"/>
  <c r="H37" i="26"/>
  <c r="E37" i="26"/>
  <c r="H36" i="26"/>
  <c r="E36" i="26"/>
  <c r="I36" i="26" s="1"/>
  <c r="J36" i="26" s="1"/>
  <c r="H35" i="26"/>
  <c r="E35" i="26"/>
  <c r="H34" i="26"/>
  <c r="E34" i="26"/>
  <c r="I34" i="26" s="1"/>
  <c r="J34" i="26" s="1"/>
  <c r="H33" i="26"/>
  <c r="E33" i="26"/>
  <c r="H32" i="26"/>
  <c r="E32" i="26"/>
  <c r="I32" i="26" s="1"/>
  <c r="J32" i="26" s="1"/>
  <c r="H31" i="26"/>
  <c r="E31" i="26"/>
  <c r="H30" i="26"/>
  <c r="E30" i="26"/>
  <c r="I30" i="26" s="1"/>
  <c r="J30" i="26" s="1"/>
  <c r="H29" i="26"/>
  <c r="E29" i="26"/>
  <c r="H28" i="26"/>
  <c r="E28" i="26"/>
  <c r="I28" i="26" s="1"/>
  <c r="J28" i="26" s="1"/>
  <c r="H27" i="26"/>
  <c r="E27" i="26"/>
  <c r="H26" i="26"/>
  <c r="E26" i="26"/>
  <c r="I26" i="26" s="1"/>
  <c r="J26" i="26" s="1"/>
  <c r="H25" i="26"/>
  <c r="E25" i="26"/>
  <c r="H24" i="26"/>
  <c r="E24" i="26"/>
  <c r="I24" i="26" s="1"/>
  <c r="J24" i="26" s="1"/>
  <c r="H23" i="26"/>
  <c r="E23" i="26"/>
  <c r="H22" i="26"/>
  <c r="E22" i="26"/>
  <c r="I22" i="26" s="1"/>
  <c r="J22" i="26" s="1"/>
  <c r="H21" i="26"/>
  <c r="E21" i="26"/>
  <c r="H20" i="26"/>
  <c r="E20" i="26"/>
  <c r="I20" i="26" s="1"/>
  <c r="J20" i="26" s="1"/>
  <c r="H19" i="26"/>
  <c r="E19" i="26"/>
  <c r="H18" i="26"/>
  <c r="E18" i="26"/>
  <c r="I18" i="26" s="1"/>
  <c r="J18" i="26" s="1"/>
  <c r="H17" i="26"/>
  <c r="E17" i="26"/>
  <c r="H16" i="26"/>
  <c r="E16" i="26"/>
  <c r="I16" i="26" s="1"/>
  <c r="J16" i="26" s="1"/>
  <c r="H15" i="26"/>
  <c r="E15" i="26"/>
  <c r="H14" i="26"/>
  <c r="E14" i="26"/>
  <c r="I14" i="26" s="1"/>
  <c r="J14" i="26" s="1"/>
  <c r="H13" i="26"/>
  <c r="E13" i="26"/>
  <c r="H12" i="26"/>
  <c r="E12" i="26"/>
  <c r="I12" i="26" s="1"/>
  <c r="J12" i="26" s="1"/>
  <c r="H11" i="26"/>
  <c r="E11" i="26"/>
  <c r="H10" i="26"/>
  <c r="E10" i="26"/>
  <c r="I10" i="26" s="1"/>
  <c r="J10" i="26" s="1"/>
  <c r="H9" i="26"/>
  <c r="E9" i="26"/>
  <c r="H8" i="26"/>
  <c r="E8" i="26"/>
  <c r="I8" i="26" s="1"/>
  <c r="J8" i="26" s="1"/>
  <c r="H7" i="26"/>
  <c r="E7" i="26"/>
  <c r="H6" i="26"/>
  <c r="E6" i="26"/>
  <c r="I6" i="26" s="1"/>
  <c r="J6" i="26" s="1"/>
  <c r="H5" i="26"/>
  <c r="E5" i="26"/>
  <c r="H4" i="26"/>
  <c r="E4" i="26"/>
  <c r="I4" i="26" s="1"/>
  <c r="J4" i="26" s="1"/>
  <c r="H3" i="26"/>
  <c r="E3" i="26"/>
  <c r="H2" i="26"/>
  <c r="E2" i="26"/>
  <c r="I2" i="26" s="1"/>
  <c r="J2" i="26" s="1"/>
  <c r="I3" i="26" l="1"/>
  <c r="J3" i="26" s="1"/>
  <c r="I5" i="26"/>
  <c r="J5" i="26" s="1"/>
  <c r="I7" i="26"/>
  <c r="J7" i="26" s="1"/>
  <c r="I9" i="26"/>
  <c r="J9" i="26" s="1"/>
  <c r="I11" i="26"/>
  <c r="J11" i="26" s="1"/>
  <c r="I13" i="26"/>
  <c r="J13" i="26" s="1"/>
  <c r="I15" i="26"/>
  <c r="J15" i="26" s="1"/>
  <c r="I17" i="26"/>
  <c r="J17" i="26" s="1"/>
  <c r="I19" i="26"/>
  <c r="J19" i="26" s="1"/>
  <c r="I21" i="26"/>
  <c r="J21" i="26" s="1"/>
  <c r="I23" i="26"/>
  <c r="J23" i="26" s="1"/>
  <c r="I25" i="26"/>
  <c r="J25" i="26" s="1"/>
  <c r="I27" i="26"/>
  <c r="J27" i="26" s="1"/>
  <c r="I29" i="26"/>
  <c r="J29" i="26" s="1"/>
  <c r="I31" i="26"/>
  <c r="J31" i="26" s="1"/>
  <c r="I33" i="26"/>
  <c r="J33" i="26" s="1"/>
  <c r="I35" i="26"/>
  <c r="J35" i="26" s="1"/>
  <c r="I37" i="26"/>
  <c r="J37" i="26" s="1"/>
  <c r="I39" i="26"/>
  <c r="J39" i="26" s="1"/>
  <c r="I41" i="26"/>
  <c r="J41" i="26" s="1"/>
  <c r="I43" i="26"/>
  <c r="J43" i="26" s="1"/>
  <c r="I45" i="26"/>
  <c r="J45" i="26" s="1"/>
  <c r="I47" i="26"/>
  <c r="J47" i="26" s="1"/>
  <c r="I49" i="26"/>
  <c r="J49" i="26" s="1"/>
  <c r="I51" i="26"/>
  <c r="J51" i="26" s="1"/>
  <c r="I53" i="26"/>
  <c r="J53" i="26" s="1"/>
  <c r="I55" i="26"/>
  <c r="J55" i="26" s="1"/>
  <c r="I57" i="26"/>
  <c r="J57" i="26" s="1"/>
  <c r="I59" i="26"/>
  <c r="J59" i="26" s="1"/>
  <c r="I61" i="26"/>
  <c r="J61" i="26" s="1"/>
  <c r="I63" i="26"/>
  <c r="J63" i="26" s="1"/>
  <c r="I65" i="26"/>
  <c r="J65" i="26" s="1"/>
  <c r="I67" i="26"/>
  <c r="J67" i="26" s="1"/>
  <c r="I69" i="26"/>
  <c r="J69" i="26" s="1"/>
  <c r="M14" i="25"/>
  <c r="M13" i="25"/>
  <c r="M12" i="25"/>
  <c r="M11" i="25"/>
  <c r="J5" i="25"/>
  <c r="J4" i="25"/>
  <c r="J3" i="25"/>
  <c r="J2" i="25"/>
  <c r="D3" i="25"/>
  <c r="E3" i="25" s="1"/>
  <c r="D4" i="25"/>
  <c r="E4" i="25" s="1"/>
  <c r="D5" i="25"/>
  <c r="F5" i="25" s="1"/>
  <c r="D6" i="25"/>
  <c r="E6" i="25" s="1"/>
  <c r="D7" i="25"/>
  <c r="E7" i="25" s="1"/>
  <c r="D8" i="25"/>
  <c r="E8" i="25" s="1"/>
  <c r="D9" i="25"/>
  <c r="F9" i="25" s="1"/>
  <c r="D10" i="25"/>
  <c r="E10" i="25" s="1"/>
  <c r="D11" i="25"/>
  <c r="E11" i="25" s="1"/>
  <c r="D12" i="25"/>
  <c r="E12" i="25" s="1"/>
  <c r="D13" i="25"/>
  <c r="F13" i="25" s="1"/>
  <c r="D14" i="25"/>
  <c r="E14" i="25" s="1"/>
  <c r="D15" i="25"/>
  <c r="E15" i="25" s="1"/>
  <c r="D16" i="25"/>
  <c r="E16" i="25" s="1"/>
  <c r="D17" i="25"/>
  <c r="F17" i="25" s="1"/>
  <c r="D18" i="25"/>
  <c r="E18" i="25" s="1"/>
  <c r="D19" i="25"/>
  <c r="E19" i="25" s="1"/>
  <c r="D20" i="25"/>
  <c r="E20" i="25" s="1"/>
  <c r="D21" i="25"/>
  <c r="F21" i="25" s="1"/>
  <c r="D22" i="25"/>
  <c r="E22" i="25" s="1"/>
  <c r="D23" i="25"/>
  <c r="E23" i="25" s="1"/>
  <c r="D24" i="25"/>
  <c r="E24" i="25" s="1"/>
  <c r="D25" i="25"/>
  <c r="F25" i="25" s="1"/>
  <c r="D26" i="25"/>
  <c r="D27" i="25"/>
  <c r="E27" i="25" s="1"/>
  <c r="D28" i="25"/>
  <c r="E28" i="25" s="1"/>
  <c r="D29" i="25"/>
  <c r="F29" i="25" s="1"/>
  <c r="D30" i="25"/>
  <c r="E30" i="25" s="1"/>
  <c r="D31" i="25"/>
  <c r="F31" i="25" s="1"/>
  <c r="D32" i="25"/>
  <c r="E32" i="25" s="1"/>
  <c r="D33" i="25"/>
  <c r="F33" i="25" s="1"/>
  <c r="D34" i="25"/>
  <c r="E34" i="25" s="1"/>
  <c r="D35" i="25"/>
  <c r="E35" i="25" s="1"/>
  <c r="D36" i="25"/>
  <c r="E36" i="25" s="1"/>
  <c r="D37" i="25"/>
  <c r="F37" i="25" s="1"/>
  <c r="D38" i="25"/>
  <c r="F38" i="25" s="1"/>
  <c r="D39" i="25"/>
  <c r="E39" i="25" s="1"/>
  <c r="D40" i="25"/>
  <c r="E40" i="25" s="1"/>
  <c r="D41" i="25"/>
  <c r="F41" i="25" s="1"/>
  <c r="D42" i="25"/>
  <c r="F42" i="25" s="1"/>
  <c r="D43" i="25"/>
  <c r="E43" i="25" s="1"/>
  <c r="D44" i="25"/>
  <c r="E44" i="25" s="1"/>
  <c r="D45" i="25"/>
  <c r="F45" i="25" s="1"/>
  <c r="D46" i="25"/>
  <c r="E46" i="25" s="1"/>
  <c r="D47" i="25"/>
  <c r="F47" i="25" s="1"/>
  <c r="D48" i="25"/>
  <c r="E48" i="25" s="1"/>
  <c r="D49" i="25"/>
  <c r="F49" i="25" s="1"/>
  <c r="D50" i="25"/>
  <c r="E50" i="25" s="1"/>
  <c r="D51" i="25"/>
  <c r="E51" i="25" s="1"/>
  <c r="D52" i="25"/>
  <c r="E52" i="25" s="1"/>
  <c r="D53" i="25"/>
  <c r="F53" i="25" s="1"/>
  <c r="D54" i="25"/>
  <c r="E54" i="25" s="1"/>
  <c r="D55" i="25"/>
  <c r="E55" i="25" s="1"/>
  <c r="D56" i="25"/>
  <c r="E56" i="25" s="1"/>
  <c r="D57" i="25"/>
  <c r="F57" i="25" s="1"/>
  <c r="D58" i="25"/>
  <c r="F58" i="25" s="1"/>
  <c r="D59" i="25"/>
  <c r="E59" i="25" s="1"/>
  <c r="D60" i="25"/>
  <c r="E60" i="25" s="1"/>
  <c r="D61" i="25"/>
  <c r="F61" i="25" s="1"/>
  <c r="D62" i="25"/>
  <c r="E62" i="25" s="1"/>
  <c r="D63" i="25"/>
  <c r="F63" i="25" s="1"/>
  <c r="D64" i="25"/>
  <c r="E64" i="25" s="1"/>
  <c r="D65" i="25"/>
  <c r="F65" i="25" s="1"/>
  <c r="D66" i="25"/>
  <c r="E66" i="25" s="1"/>
  <c r="D67" i="25"/>
  <c r="E67" i="25" s="1"/>
  <c r="D68" i="25"/>
  <c r="E68" i="25" s="1"/>
  <c r="D69" i="25"/>
  <c r="F69" i="25" s="1"/>
  <c r="M14" i="21"/>
  <c r="M13" i="21"/>
  <c r="M12" i="21"/>
  <c r="M11" i="21"/>
  <c r="D3" i="21"/>
  <c r="E3" i="21" s="1"/>
  <c r="D4" i="21"/>
  <c r="E4" i="21" s="1"/>
  <c r="D5" i="21"/>
  <c r="E5" i="21" s="1"/>
  <c r="D6" i="21"/>
  <c r="E6" i="21" s="1"/>
  <c r="D7" i="21"/>
  <c r="E7" i="21" s="1"/>
  <c r="D8" i="21"/>
  <c r="E8" i="21" s="1"/>
  <c r="D9" i="21"/>
  <c r="F9" i="21" s="1"/>
  <c r="D10" i="21"/>
  <c r="E10" i="21" s="1"/>
  <c r="D11" i="21"/>
  <c r="E11" i="21" s="1"/>
  <c r="D12" i="21"/>
  <c r="E12" i="21" s="1"/>
  <c r="D13" i="21"/>
  <c r="E13" i="21" s="1"/>
  <c r="D14" i="21"/>
  <c r="E14" i="21" s="1"/>
  <c r="D15" i="21"/>
  <c r="E15" i="21" s="1"/>
  <c r="D16" i="21"/>
  <c r="E16" i="21" s="1"/>
  <c r="D17" i="21"/>
  <c r="F17" i="21" s="1"/>
  <c r="D18" i="21"/>
  <c r="E18" i="21" s="1"/>
  <c r="D19" i="21"/>
  <c r="E19" i="21" s="1"/>
  <c r="D20" i="21"/>
  <c r="E20" i="21" s="1"/>
  <c r="D21" i="21"/>
  <c r="F21" i="21" s="1"/>
  <c r="D22" i="21"/>
  <c r="E22" i="21" s="1"/>
  <c r="D23" i="21"/>
  <c r="E23" i="21" s="1"/>
  <c r="D24" i="21"/>
  <c r="E24" i="21" s="1"/>
  <c r="D25" i="21"/>
  <c r="F25" i="21" s="1"/>
  <c r="D26" i="21"/>
  <c r="E26" i="21" s="1"/>
  <c r="D27" i="21"/>
  <c r="E27" i="21" s="1"/>
  <c r="D28" i="21"/>
  <c r="E28" i="21" s="1"/>
  <c r="D29" i="21"/>
  <c r="E29" i="21" s="1"/>
  <c r="D30" i="21"/>
  <c r="F30" i="21" s="1"/>
  <c r="D31" i="21"/>
  <c r="E31" i="21" s="1"/>
  <c r="D32" i="21"/>
  <c r="E32" i="21" s="1"/>
  <c r="D33" i="21"/>
  <c r="E33" i="21" s="1"/>
  <c r="D34" i="21"/>
  <c r="F34" i="21" s="1"/>
  <c r="D35" i="21"/>
  <c r="E35" i="21" s="1"/>
  <c r="D36" i="21"/>
  <c r="E36" i="21" s="1"/>
  <c r="D37" i="21"/>
  <c r="E37" i="21" s="1"/>
  <c r="D38" i="21"/>
  <c r="F38" i="21" s="1"/>
  <c r="D39" i="21"/>
  <c r="E39" i="21" s="1"/>
  <c r="D40" i="21"/>
  <c r="E40" i="21" s="1"/>
  <c r="D41" i="21"/>
  <c r="E41" i="21" s="1"/>
  <c r="D42" i="21"/>
  <c r="F42" i="21" s="1"/>
  <c r="D43" i="21"/>
  <c r="E43" i="21" s="1"/>
  <c r="D44" i="21"/>
  <c r="E44" i="21" s="1"/>
  <c r="D45" i="21"/>
  <c r="E45" i="21" s="1"/>
  <c r="D46" i="21"/>
  <c r="F46" i="21" s="1"/>
  <c r="D47" i="21"/>
  <c r="E47" i="21" s="1"/>
  <c r="D48" i="21"/>
  <c r="E48" i="21" s="1"/>
  <c r="D49" i="21"/>
  <c r="E49" i="21" s="1"/>
  <c r="D50" i="21"/>
  <c r="F50" i="21" s="1"/>
  <c r="D51" i="21"/>
  <c r="E51" i="21" s="1"/>
  <c r="D52" i="21"/>
  <c r="E52" i="21" s="1"/>
  <c r="D53" i="21"/>
  <c r="E53" i="21" s="1"/>
  <c r="D54" i="21"/>
  <c r="F54" i="21" s="1"/>
  <c r="D55" i="21"/>
  <c r="E55" i="21" s="1"/>
  <c r="D56" i="21"/>
  <c r="E56" i="21" s="1"/>
  <c r="D57" i="21"/>
  <c r="E57" i="21" s="1"/>
  <c r="D58" i="21"/>
  <c r="F58" i="21" s="1"/>
  <c r="D59" i="21"/>
  <c r="E59" i="21" s="1"/>
  <c r="D60" i="21"/>
  <c r="E60" i="21" s="1"/>
  <c r="D61" i="21"/>
  <c r="E61" i="21" s="1"/>
  <c r="D62" i="21"/>
  <c r="F62" i="21" s="1"/>
  <c r="D63" i="21"/>
  <c r="E63" i="21" s="1"/>
  <c r="D64" i="21"/>
  <c r="E64" i="21" s="1"/>
  <c r="D65" i="21"/>
  <c r="E65" i="21" s="1"/>
  <c r="D66" i="21"/>
  <c r="F66" i="21" s="1"/>
  <c r="D67" i="21"/>
  <c r="E67" i="21" s="1"/>
  <c r="E68" i="21"/>
  <c r="D69" i="21"/>
  <c r="E69" i="21" s="1"/>
  <c r="E25" i="25" l="1"/>
  <c r="E34" i="21"/>
  <c r="E9" i="21"/>
  <c r="F6" i="21"/>
  <c r="E26" i="25"/>
  <c r="F39" i="25"/>
  <c r="E49" i="25"/>
  <c r="F43" i="25"/>
  <c r="E41" i="25"/>
  <c r="E17" i="25"/>
  <c r="F7" i="25"/>
  <c r="F55" i="25"/>
  <c r="E45" i="25"/>
  <c r="F23" i="25"/>
  <c r="E9" i="25"/>
  <c r="E21" i="21"/>
  <c r="E25" i="21"/>
  <c r="E66" i="21"/>
  <c r="F54" i="25"/>
  <c r="F34" i="25"/>
  <c r="F66" i="25"/>
  <c r="F59" i="25"/>
  <c r="E31" i="25"/>
  <c r="F15" i="25"/>
  <c r="E61" i="25"/>
  <c r="E57" i="25"/>
  <c r="F50" i="25"/>
  <c r="E63" i="25"/>
  <c r="F27" i="25"/>
  <c r="F19" i="25"/>
  <c r="F11" i="25"/>
  <c r="F3" i="25"/>
  <c r="E65" i="25"/>
  <c r="E58" i="25"/>
  <c r="E42" i="25"/>
  <c r="E29" i="25"/>
  <c r="E21" i="25"/>
  <c r="E13" i="25"/>
  <c r="E5" i="25"/>
  <c r="E47" i="25"/>
  <c r="E38" i="25"/>
  <c r="E33" i="25"/>
  <c r="F67" i="25"/>
  <c r="F62" i="25"/>
  <c r="F51" i="25"/>
  <c r="F46" i="25"/>
  <c r="F35" i="25"/>
  <c r="F30" i="25"/>
  <c r="F26" i="25"/>
  <c r="F22" i="25"/>
  <c r="F18" i="25"/>
  <c r="F14" i="25"/>
  <c r="F10" i="25"/>
  <c r="F6" i="25"/>
  <c r="E53" i="25"/>
  <c r="E37" i="25"/>
  <c r="F13" i="21"/>
  <c r="E50" i="21"/>
  <c r="E42" i="21"/>
  <c r="E58" i="21"/>
  <c r="E17" i="21"/>
  <c r="E62" i="21"/>
  <c r="E46" i="21"/>
  <c r="E30" i="21"/>
  <c r="F5" i="21"/>
  <c r="E54" i="21"/>
  <c r="E38" i="21"/>
  <c r="E69" i="25"/>
  <c r="F68" i="25"/>
  <c r="F64" i="25"/>
  <c r="F56" i="25"/>
  <c r="F52" i="25"/>
  <c r="F48" i="25"/>
  <c r="F44" i="25"/>
  <c r="F40" i="25"/>
  <c r="F36" i="25"/>
  <c r="F32" i="25"/>
  <c r="F28" i="25"/>
  <c r="F24" i="25"/>
  <c r="F20" i="25"/>
  <c r="F16" i="25"/>
  <c r="F12" i="25"/>
  <c r="F8" i="25"/>
  <c r="F4" i="25"/>
  <c r="F60" i="25"/>
  <c r="F69" i="21"/>
  <c r="F65" i="21"/>
  <c r="F57" i="21"/>
  <c r="F45" i="21"/>
  <c r="F41" i="21"/>
  <c r="F37" i="21"/>
  <c r="F33" i="21"/>
  <c r="F29" i="21"/>
  <c r="F61" i="21"/>
  <c r="F53" i="21"/>
  <c r="F49" i="21"/>
  <c r="F26" i="21"/>
  <c r="F22" i="21"/>
  <c r="F18" i="21"/>
  <c r="F14" i="21"/>
  <c r="F10" i="21"/>
  <c r="F51" i="21"/>
  <c r="F47" i="21"/>
  <c r="F39" i="21"/>
  <c r="F35" i="21"/>
  <c r="F31" i="21"/>
  <c r="F27" i="21"/>
  <c r="F23" i="21"/>
  <c r="F19" i="21"/>
  <c r="F15" i="21"/>
  <c r="F11" i="21"/>
  <c r="F7" i="21"/>
  <c r="F3" i="21"/>
  <c r="F67" i="21"/>
  <c r="F63" i="21"/>
  <c r="F59" i="21"/>
  <c r="F55" i="21"/>
  <c r="F43" i="21"/>
  <c r="F68" i="21"/>
  <c r="F64" i="21"/>
  <c r="F60" i="21"/>
  <c r="F56" i="21"/>
  <c r="F52" i="21"/>
  <c r="F48" i="21"/>
  <c r="F44" i="21"/>
  <c r="F40" i="21"/>
  <c r="F36" i="21"/>
  <c r="F32" i="21"/>
  <c r="F28" i="21"/>
  <c r="F24" i="21"/>
  <c r="F20" i="21"/>
  <c r="F16" i="21"/>
  <c r="F12" i="21"/>
  <c r="F8" i="21"/>
  <c r="F4" i="21"/>
  <c r="N10" i="26" l="1"/>
  <c r="N12" i="26" s="1"/>
  <c r="N9" i="26"/>
  <c r="N11" i="26" s="1"/>
  <c r="D2" i="25"/>
  <c r="K11" i="25" l="1"/>
  <c r="K12" i="25"/>
  <c r="U10" i="25"/>
  <c r="U11" i="25"/>
  <c r="U9" i="25"/>
  <c r="J6" i="25"/>
  <c r="U12" i="25"/>
  <c r="U8" i="25"/>
  <c r="M15" i="25"/>
  <c r="F2" i="25"/>
  <c r="E2" i="25"/>
  <c r="K15" i="25" l="1"/>
  <c r="K14" i="25"/>
  <c r="K13" i="25"/>
  <c r="N8" i="26"/>
  <c r="N7" i="26"/>
  <c r="D2" i="21"/>
  <c r="E2" i="21" s="1"/>
  <c r="K16" i="25" l="1"/>
  <c r="K18" i="25" s="1"/>
  <c r="U8" i="21"/>
  <c r="U4" i="21"/>
  <c r="U7" i="21"/>
  <c r="M15" i="21"/>
  <c r="K12" i="21"/>
  <c r="U6" i="21"/>
  <c r="K11" i="21"/>
  <c r="U5" i="21"/>
  <c r="F2" i="21"/>
  <c r="K17" i="25" l="1"/>
  <c r="K13" i="21"/>
  <c r="K15" i="21"/>
  <c r="K14" i="21"/>
  <c r="K16" i="21" l="1"/>
  <c r="K18" i="21" s="1"/>
  <c r="K17" i="21" l="1"/>
</calcChain>
</file>

<file path=xl/sharedStrings.xml><?xml version="1.0" encoding="utf-8"?>
<sst xmlns="http://schemas.openxmlformats.org/spreadsheetml/2006/main" count="73" uniqueCount="36">
  <si>
    <t>AdmnNo</t>
  </si>
  <si>
    <t>StudentName</t>
  </si>
  <si>
    <t>Total</t>
  </si>
  <si>
    <t>%</t>
  </si>
  <si>
    <t>No. of Fail</t>
  </si>
  <si>
    <t>No. of Pass</t>
  </si>
  <si>
    <t>PF-logic</t>
  </si>
  <si>
    <t>%-Logic</t>
  </si>
  <si>
    <t>Pass %</t>
  </si>
  <si>
    <t>Fail %</t>
  </si>
  <si>
    <t xml:space="preserve">I </t>
  </si>
  <si>
    <t>II</t>
  </si>
  <si>
    <t>Marks &gt; 60%</t>
  </si>
  <si>
    <t>Marks &gt; 75%</t>
  </si>
  <si>
    <t>Absent</t>
  </si>
  <si>
    <t>Present</t>
  </si>
  <si>
    <t>Assign-1</t>
  </si>
  <si>
    <t>Assign-2</t>
  </si>
  <si>
    <t>min</t>
  </si>
  <si>
    <t>max</t>
  </si>
  <si>
    <t>avg</t>
  </si>
  <si>
    <t>median</t>
  </si>
  <si>
    <t>&lt;60%</t>
  </si>
  <si>
    <t>IQAC</t>
  </si>
  <si>
    <t>Marks&gt; 70 %</t>
  </si>
  <si>
    <t>Marks &lt;40 %</t>
  </si>
  <si>
    <t>Marks 40-49 %</t>
  </si>
  <si>
    <t>Marks 50-59%</t>
  </si>
  <si>
    <t>Marks 60-69%</t>
  </si>
  <si>
    <t>Mid-term Marks Analysis</t>
  </si>
  <si>
    <t>mid 1</t>
  </si>
  <si>
    <t>mid 2</t>
  </si>
  <si>
    <t>FINAL Internal Marks</t>
  </si>
  <si>
    <t>Final</t>
  </si>
  <si>
    <t>NS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</si>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</sst>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mbria"/>
      <family val="1"/>
    </font>
    <font>
      <b/>
      <sz val="12"/>
      <color rgb="FFFF33CC"/>
      <name val="Cambria"/>
      <family val="1"/>
    </font>
    <font>
      <b/>
      <sz val="10"/>
      <name val="Cambria"/>
      <family val="1"/>
    </font>
    <font>
      <b/>
      <sz val="12"/>
      <name val="Cambria"/>
      <family val="1"/>
    </font>
    <font>
      <b/>
      <sz val="10"/>
      <color rgb="FFFF0000"/>
      <name val="Cambria"/>
      <family val="1"/>
    </font>
    <font>
      <sz val="11"/>
      <color rgb="FFFF33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Border="1"/>
    <xf numFmtId="0" fontId="0" fillId="0" borderId="0" xfId="0" applyAlignment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3" fillId="2" borderId="4" xfId="0" applyFont="1" applyFill="1" applyBorder="1" applyAlignment="1">
      <alignment horizontal="left" wrapText="1"/>
    </xf>
    <xf numFmtId="164" fontId="7" fillId="2" borderId="5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164" fontId="7" fillId="0" borderId="11" xfId="0" applyNumberFormat="1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7" fillId="0" borderId="17" xfId="0" applyNumberFormat="1" applyFont="1" applyFill="1" applyBorder="1" applyAlignment="1" applyProtection="1">
      <alignment horizontal="center"/>
    </xf>
    <xf numFmtId="0" fontId="0" fillId="0" borderId="14" xfId="0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'R_20_MID -I'!$J$11:$J$16</c:f>
              <c:strCache>
                <c:ptCount val="6"/>
                <c:pt idx="0">
                  <c:v>Marks &gt; 60%</c:v>
                </c:pt>
                <c:pt idx="1">
                  <c:v>Marks &gt; 75%</c:v>
                </c:pt>
                <c:pt idx="2">
                  <c:v>No. of Pass</c:v>
                </c:pt>
                <c:pt idx="3">
                  <c:v>No. of Fail</c:v>
                </c:pt>
                <c:pt idx="4">
                  <c:v>Absent</c:v>
                </c:pt>
                <c:pt idx="5">
                  <c:v>Present</c:v>
                </c:pt>
              </c:strCache>
            </c:strRef>
          </c:cat>
          <c:val>
            <c:numRef>
              <c:f>'R_20_MID -I'!$K$11:$K$16</c:f>
              <c:numCache>
                <c:formatCode>General</c:formatCode>
                <c:ptCount val="6"/>
                <c:pt idx="0">
                  <c:v>48</c:v>
                </c:pt>
                <c:pt idx="1">
                  <c:v>20</c:v>
                </c:pt>
                <c:pt idx="2">
                  <c:v>68</c:v>
                </c:pt>
                <c:pt idx="3">
                  <c:v>0</c:v>
                </c:pt>
                <c:pt idx="4">
                  <c:v>0</c:v>
                </c:pt>
                <c:pt idx="5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E3-4159-9894-0A3301065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835267120"/>
        <c:axId val="-1712748624"/>
      </c:barChart>
      <c:catAx>
        <c:axId val="-183526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Category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48624"/>
        <c:crosses val="autoZero"/>
        <c:auto val="1"/>
        <c:lblAlgn val="ctr"/>
        <c:lblOffset val="100"/>
        <c:noMultiLvlLbl val="0"/>
      </c:catAx>
      <c:valAx>
        <c:axId val="-171274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83526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'R_20_MID -I'!$J$17:$J$18</c:f>
              <c:strCache>
                <c:ptCount val="2"/>
                <c:pt idx="0">
                  <c:v>Pass %</c:v>
                </c:pt>
                <c:pt idx="1">
                  <c:v>Fail %</c:v>
                </c:pt>
              </c:strCache>
            </c:strRef>
          </c:cat>
          <c:val>
            <c:numRef>
              <c:f>'R_20_MID -I'!$K$17:$K$18</c:f>
              <c:numCache>
                <c:formatCode>0.0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A01-4404-A867-EA1F90347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712746992"/>
        <c:axId val="-1712754064"/>
      </c:barChart>
      <c:catAx>
        <c:axId val="-171274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Category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54064"/>
        <c:crosses val="autoZero"/>
        <c:auto val="1"/>
        <c:lblAlgn val="ctr"/>
        <c:lblOffset val="100"/>
        <c:noMultiLvlLbl val="0"/>
      </c:catAx>
      <c:valAx>
        <c:axId val="-171275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Percentage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46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'R_20_MID -II'!$J$11:$J$16</c:f>
              <c:strCache>
                <c:ptCount val="6"/>
                <c:pt idx="0">
                  <c:v>Marks &gt; 60%</c:v>
                </c:pt>
                <c:pt idx="1">
                  <c:v>Marks &gt; 75%</c:v>
                </c:pt>
                <c:pt idx="2">
                  <c:v>No. of Pass</c:v>
                </c:pt>
                <c:pt idx="3">
                  <c:v>No. of Fail</c:v>
                </c:pt>
                <c:pt idx="4">
                  <c:v>Absent</c:v>
                </c:pt>
                <c:pt idx="5">
                  <c:v>Present</c:v>
                </c:pt>
              </c:strCache>
            </c:strRef>
          </c:cat>
          <c:val>
            <c:numRef>
              <c:f>'R_20_MID -II'!$K$11:$K$16</c:f>
              <c:numCache>
                <c:formatCode>General</c:formatCode>
                <c:ptCount val="6"/>
                <c:pt idx="0">
                  <c:v>32</c:v>
                </c:pt>
                <c:pt idx="1">
                  <c:v>12</c:v>
                </c:pt>
                <c:pt idx="2">
                  <c:v>62</c:v>
                </c:pt>
                <c:pt idx="3">
                  <c:v>6</c:v>
                </c:pt>
                <c:pt idx="4">
                  <c:v>0</c:v>
                </c:pt>
                <c:pt idx="5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05-47FF-B52B-716B3F1D3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712756784"/>
        <c:axId val="-1712749168"/>
      </c:barChart>
      <c:catAx>
        <c:axId val="-1712756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Category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49168"/>
        <c:crosses val="autoZero"/>
        <c:auto val="1"/>
        <c:lblAlgn val="ctr"/>
        <c:lblOffset val="100"/>
        <c:noMultiLvlLbl val="0"/>
      </c:catAx>
      <c:valAx>
        <c:axId val="-171274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5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'R_20_MID -II'!$J$17:$J$18</c:f>
              <c:strCache>
                <c:ptCount val="2"/>
                <c:pt idx="0">
                  <c:v>Pass %</c:v>
                </c:pt>
                <c:pt idx="1">
                  <c:v>Fail %</c:v>
                </c:pt>
              </c:strCache>
            </c:strRef>
          </c:cat>
          <c:val>
            <c:numRef>
              <c:f>'R_20_MID -II'!$K$17:$K$18</c:f>
              <c:numCache>
                <c:formatCode>0.0</c:formatCode>
                <c:ptCount val="2"/>
                <c:pt idx="0">
                  <c:v>91.17647058823529</c:v>
                </c:pt>
                <c:pt idx="1">
                  <c:v>8.8235294117647065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2E4-49DF-932C-5E1935FC7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712754608"/>
        <c:axId val="-1712746448"/>
      </c:barChart>
      <c:catAx>
        <c:axId val="-171275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Category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46448"/>
        <c:crosses val="autoZero"/>
        <c:auto val="1"/>
        <c:lblAlgn val="ctr"/>
        <c:lblOffset val="100"/>
        <c:noMultiLvlLbl val="0"/>
      </c:catAx>
      <c:valAx>
        <c:axId val="-171274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54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R_20_Final!$M$7:$M$10</c:f>
              <c:strCache>
                <c:ptCount val="4"/>
                <c:pt idx="0">
                  <c:v>Marks &gt; 60%</c:v>
                </c:pt>
                <c:pt idx="1">
                  <c:v>Marks &gt; 75%</c:v>
                </c:pt>
                <c:pt idx="2">
                  <c:v>No. of Pass</c:v>
                </c:pt>
                <c:pt idx="3">
                  <c:v>No. of Fail</c:v>
                </c:pt>
              </c:strCache>
            </c:strRef>
          </c:cat>
          <c:val>
            <c:numRef>
              <c:f>R_20_Final!$N$7:$N$10</c:f>
              <c:numCache>
                <c:formatCode>General</c:formatCode>
                <c:ptCount val="4"/>
                <c:pt idx="0">
                  <c:v>63</c:v>
                </c:pt>
                <c:pt idx="1">
                  <c:v>42</c:v>
                </c:pt>
                <c:pt idx="2">
                  <c:v>68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E5-4924-A9E1-6F70724EF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712743184"/>
        <c:axId val="-1712745360"/>
      </c:barChart>
      <c:catAx>
        <c:axId val="-1712743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Category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45360"/>
        <c:crosses val="autoZero"/>
        <c:auto val="1"/>
        <c:lblAlgn val="ctr"/>
        <c:lblOffset val="100"/>
        <c:noMultiLvlLbl val="0"/>
      </c:catAx>
      <c:valAx>
        <c:axId val="-171274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43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R_20_Final!$M$11:$M$12</c:f>
              <c:strCache>
                <c:ptCount val="2"/>
                <c:pt idx="0">
                  <c:v>Pass %</c:v>
                </c:pt>
                <c:pt idx="1">
                  <c:v>Fail %</c:v>
                </c:pt>
              </c:strCache>
            </c:strRef>
          </c:cat>
          <c:val>
            <c:numRef>
              <c:f>R_20_Final!$N$11:$N$12</c:f>
              <c:numCache>
                <c:formatCode>0.0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C2-49B5-8181-BDA911C95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712751344"/>
        <c:axId val="-1712752432"/>
      </c:barChart>
      <c:catAx>
        <c:axId val="-1712751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Category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52432"/>
        <c:crosses val="autoZero"/>
        <c:auto val="1"/>
        <c:lblAlgn val="ctr"/>
        <c:lblOffset val="100"/>
        <c:noMultiLvlLbl val="0"/>
      </c:catAx>
      <c:valAx>
        <c:axId val="-171275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71275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20</xdr:row>
      <xdr:rowOff>19050</xdr:rowOff>
    </xdr:from>
    <xdr:to>
      <xdr:col>17</xdr:col>
      <xdr:colOff>590550</xdr:colOff>
      <xdr:row>32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85726</xdr:colOff>
      <xdr:row>20</xdr:row>
      <xdr:rowOff>0</xdr:rowOff>
    </xdr:from>
    <xdr:to>
      <xdr:col>11</xdr:col>
      <xdr:colOff>47625</xdr:colOff>
      <xdr:row>32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600075</xdr:colOff>
      <xdr:row>1</xdr:row>
      <xdr:rowOff>19050</xdr:rowOff>
    </xdr:from>
    <xdr:to>
      <xdr:col>9</xdr:col>
      <xdr:colOff>676275</xdr:colOff>
      <xdr:row>2</xdr:row>
      <xdr:rowOff>47625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6753225" y="209550"/>
          <a:ext cx="1905000" cy="228600"/>
        </a:xfrm>
        <a:prstGeom prst="rect">
          <a:avLst/>
        </a:prstGeom>
        <a:ln w="9525">
          <a:solidFill>
            <a:srgbClr val="000000"/>
          </a:solidFill>
          <a:miter lim="800000"/>
          <a:headEnd/>
          <a:tailEnd/>
        </a:ln>
      </xdr:spPr>
      <xdr:style>
        <a:lnRef idx="0">
          <a:scrgbClr r="0" g="0" b="0"/>
        </a:lnRef>
        <a:fillRef idx="1001">
          <a:schemeClr val="lt1"/>
        </a:fillRef>
        <a:effectRef idx="0">
          <a:scrgbClr r="0" g="0" b="0"/>
        </a:effectRef>
        <a:fontRef idx="major"/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n-IN" sz="800" b="1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Checklist No: IQAC/24- 25/14.17 e</a:t>
          </a:r>
          <a:endParaRPr lang="en-IN" sz="1100" b="1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20</xdr:row>
      <xdr:rowOff>19050</xdr:rowOff>
    </xdr:from>
    <xdr:to>
      <xdr:col>17</xdr:col>
      <xdr:colOff>590550</xdr:colOff>
      <xdr:row>32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615CC442-AF4F-4D0C-A892-6B4C0943B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85726</xdr:colOff>
      <xdr:row>20</xdr:row>
      <xdr:rowOff>0</xdr:rowOff>
    </xdr:from>
    <xdr:to>
      <xdr:col>11</xdr:col>
      <xdr:colOff>47625</xdr:colOff>
      <xdr:row>32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8D64BB9-3964-4DFE-B5A4-2138B0DC9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180975</xdr:colOff>
      <xdr:row>12</xdr:row>
      <xdr:rowOff>142875</xdr:rowOff>
    </xdr:from>
    <xdr:to>
      <xdr:col>22</xdr:col>
      <xdr:colOff>66675</xdr:colOff>
      <xdr:row>24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A0651BB4-9BA1-440A-BEE0-5C11A1CD87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47626</xdr:colOff>
      <xdr:row>12</xdr:row>
      <xdr:rowOff>133350</xdr:rowOff>
    </xdr:from>
    <xdr:to>
      <xdr:col>15</xdr:col>
      <xdr:colOff>114300</xdr:colOff>
      <xdr:row>24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168C5CD-1B36-44C3-824C-FD3F102820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Normal="100" workbookViewId="0">
      <selection activeCell="J6" sqref="J6"/>
    </sheetView>
  </sheetViews>
  <sheetFormatPr defaultRowHeight="15" x14ac:dyDescent="0.25"/>
  <cols>
    <col min="1" max="1" width="15.140625" style="4" bestFit="1" customWidth="1"/>
    <col min="2" max="2" width="40.5703125" style="4" bestFit="1" customWidth="1"/>
    <col min="10" max="10" width="10.7109375" bestFit="1" customWidth="1"/>
    <col min="16" max="16" width="11.7109375" bestFit="1" customWidth="1"/>
    <col min="20" max="20" width="13.5703125" bestFit="1" customWidth="1"/>
  </cols>
  <sheetData>
    <row r="1" spans="1:21" x14ac:dyDescent="0.25">
      <c r="A1" s="20" t="s">
        <v>0</v>
      </c>
      <c r="B1" s="20" t="s">
        <v>1</v>
      </c>
      <c r="C1" s="21" t="s">
        <v>2</v>
      </c>
      <c r="D1" s="22" t="s">
        <v>3</v>
      </c>
      <c r="E1" s="3" t="s">
        <v>7</v>
      </c>
      <c r="F1" s="3" t="s">
        <v>6</v>
      </c>
    </row>
    <row r="2" spans="1:21" ht="15.75" x14ac:dyDescent="0.25">
      <c r="A2" s="46"/>
      <c r="B2" s="47"/>
      <c r="C2" s="50">
        <v>27</v>
      </c>
      <c r="D2" s="24">
        <f>C2/30*100</f>
        <v>90</v>
      </c>
      <c r="E2" s="19" t="str">
        <f>IF(D2&gt;=75,"A",IF(D2&gt;=60,"B","C"))</f>
        <v>A</v>
      </c>
      <c r="F2" s="13" t="str">
        <f>IF(D2&gt;=40,"Pass",IF(D2&gt;0,"Fail",IF(D2=0,"Absent")))</f>
        <v>Pass</v>
      </c>
    </row>
    <row r="3" spans="1:21" ht="15.75" x14ac:dyDescent="0.25">
      <c r="A3" s="46"/>
      <c r="B3" s="47"/>
      <c r="C3" s="50">
        <v>23</v>
      </c>
      <c r="D3" s="24">
        <f t="shared" ref="D3:D66" si="0">C3/30*100</f>
        <v>76.666666666666671</v>
      </c>
      <c r="E3" s="19" t="str">
        <f t="shared" ref="E3:E66" si="1">IF(D3&gt;=75,"A",IF(D3&gt;=60,"B","C"))</f>
        <v>A</v>
      </c>
      <c r="F3" s="13" t="str">
        <f t="shared" ref="F3:F66" si="2">IF(D3&gt;=40,"Pass",IF(D3&gt;0,"Fail",IF(D3=0,"Absent")))</f>
        <v>Pass</v>
      </c>
      <c r="U3" s="11" t="s">
        <v>29</v>
      </c>
    </row>
    <row r="4" spans="1:21" ht="15.75" x14ac:dyDescent="0.25">
      <c r="A4" s="46"/>
      <c r="B4" s="47"/>
      <c r="C4" s="50">
        <v>24</v>
      </c>
      <c r="D4" s="24">
        <f t="shared" si="0"/>
        <v>80</v>
      </c>
      <c r="E4" s="19" t="str">
        <f t="shared" si="1"/>
        <v>A</v>
      </c>
      <c r="F4" s="13" t="str">
        <f t="shared" si="2"/>
        <v>Pass</v>
      </c>
      <c r="T4" s="15" t="s">
        <v>24</v>
      </c>
      <c r="U4" s="15">
        <f>COUNTIF(D2:D69,"&gt;=70")</f>
        <v>32</v>
      </c>
    </row>
    <row r="5" spans="1:21" ht="15.75" x14ac:dyDescent="0.25">
      <c r="A5" s="46"/>
      <c r="B5" s="47"/>
      <c r="C5" s="50">
        <v>19</v>
      </c>
      <c r="D5" s="24">
        <f t="shared" si="0"/>
        <v>63.333333333333329</v>
      </c>
      <c r="E5" s="19" t="str">
        <f t="shared" si="1"/>
        <v>B</v>
      </c>
      <c r="F5" s="13" t="str">
        <f t="shared" si="2"/>
        <v>Pass</v>
      </c>
      <c r="T5" s="15" t="s">
        <v>28</v>
      </c>
      <c r="U5" s="15">
        <f>COUNTIFS(D2:D69,"&gt;=60",D2:D69,"&lt;=69")</f>
        <v>16</v>
      </c>
    </row>
    <row r="6" spans="1:21" ht="15.75" x14ac:dyDescent="0.25">
      <c r="A6" s="46"/>
      <c r="B6" s="47"/>
      <c r="C6" s="50">
        <v>21</v>
      </c>
      <c r="D6" s="24">
        <f t="shared" si="0"/>
        <v>70</v>
      </c>
      <c r="E6" s="19" t="str">
        <f t="shared" si="1"/>
        <v>B</v>
      </c>
      <c r="F6" s="13" t="str">
        <f t="shared" si="2"/>
        <v>Pass</v>
      </c>
      <c r="T6" s="15" t="s">
        <v>27</v>
      </c>
      <c r="U6" s="15">
        <f>COUNTIFS(D2:D69,"&gt;=50",D2:D69,"&lt;=59")</f>
        <v>14</v>
      </c>
    </row>
    <row r="7" spans="1:21" ht="15.75" x14ac:dyDescent="0.25">
      <c r="A7" s="46"/>
      <c r="B7" s="47"/>
      <c r="C7" s="50">
        <v>22</v>
      </c>
      <c r="D7" s="24">
        <f t="shared" si="0"/>
        <v>73.333333333333329</v>
      </c>
      <c r="E7" s="19" t="str">
        <f t="shared" si="1"/>
        <v>B</v>
      </c>
      <c r="F7" s="13" t="str">
        <f t="shared" si="2"/>
        <v>Pass</v>
      </c>
      <c r="T7" s="15" t="s">
        <v>26</v>
      </c>
      <c r="U7" s="15">
        <f>COUNTIFS(D2:D69,"&gt;=40",D2:D69,"&lt;=49")</f>
        <v>6</v>
      </c>
    </row>
    <row r="8" spans="1:21" ht="15.75" x14ac:dyDescent="0.25">
      <c r="A8" s="46"/>
      <c r="B8" s="47"/>
      <c r="C8" s="50">
        <v>27</v>
      </c>
      <c r="D8" s="24">
        <f t="shared" si="0"/>
        <v>90</v>
      </c>
      <c r="E8" s="19" t="str">
        <f t="shared" si="1"/>
        <v>A</v>
      </c>
      <c r="F8" s="13" t="str">
        <f t="shared" si="2"/>
        <v>Pass</v>
      </c>
      <c r="T8" s="15" t="s">
        <v>25</v>
      </c>
      <c r="U8" s="15">
        <f>COUNTIF(D2:D69,"&lt;40")</f>
        <v>0</v>
      </c>
    </row>
    <row r="9" spans="1:21" ht="15.75" x14ac:dyDescent="0.25">
      <c r="A9" s="46"/>
      <c r="B9" s="47"/>
      <c r="C9" s="50">
        <v>23</v>
      </c>
      <c r="D9" s="24">
        <f t="shared" si="0"/>
        <v>76.666666666666671</v>
      </c>
      <c r="E9" s="19" t="str">
        <f t="shared" si="1"/>
        <v>A</v>
      </c>
      <c r="F9" s="13" t="str">
        <f t="shared" si="2"/>
        <v>Pass</v>
      </c>
      <c r="M9" s="12" t="s">
        <v>23</v>
      </c>
    </row>
    <row r="10" spans="1:21" ht="15.75" x14ac:dyDescent="0.25">
      <c r="A10" s="46"/>
      <c r="B10" s="47"/>
      <c r="C10" s="50">
        <v>23</v>
      </c>
      <c r="D10" s="24">
        <f t="shared" si="0"/>
        <v>76.666666666666671</v>
      </c>
      <c r="E10" s="19" t="str">
        <f t="shared" si="1"/>
        <v>A</v>
      </c>
      <c r="F10" s="13" t="str">
        <f t="shared" si="2"/>
        <v>Pass</v>
      </c>
    </row>
    <row r="11" spans="1:21" ht="15.75" x14ac:dyDescent="0.25">
      <c r="A11" s="46"/>
      <c r="B11" s="47"/>
      <c r="C11" s="50">
        <v>21</v>
      </c>
      <c r="D11" s="24">
        <f t="shared" si="0"/>
        <v>70</v>
      </c>
      <c r="E11" s="19" t="str">
        <f t="shared" si="1"/>
        <v>B</v>
      </c>
      <c r="F11" s="13" t="str">
        <f t="shared" si="2"/>
        <v>Pass</v>
      </c>
      <c r="J11" s="15" t="s">
        <v>12</v>
      </c>
      <c r="K11" s="15">
        <f>COUNTIF(D2:D69,"&gt;=60")</f>
        <v>48</v>
      </c>
      <c r="M11">
        <f>MIN(C2:C69)</f>
        <v>12</v>
      </c>
    </row>
    <row r="12" spans="1:21" ht="15.75" x14ac:dyDescent="0.25">
      <c r="A12" s="46"/>
      <c r="B12" s="47"/>
      <c r="C12" s="50">
        <v>24</v>
      </c>
      <c r="D12" s="24">
        <f t="shared" si="0"/>
        <v>80</v>
      </c>
      <c r="E12" s="19" t="str">
        <f t="shared" si="1"/>
        <v>A</v>
      </c>
      <c r="F12" s="13" t="str">
        <f t="shared" si="2"/>
        <v>Pass</v>
      </c>
      <c r="J12" s="15" t="s">
        <v>13</v>
      </c>
      <c r="K12" s="15">
        <f>COUNTIF(D2:D69,"&gt;=75")</f>
        <v>20</v>
      </c>
      <c r="M12">
        <f>MAX(C2:C69)</f>
        <v>27</v>
      </c>
    </row>
    <row r="13" spans="1:21" ht="15.75" x14ac:dyDescent="0.25">
      <c r="A13" s="46"/>
      <c r="B13" s="47"/>
      <c r="C13" s="50">
        <v>20</v>
      </c>
      <c r="D13" s="24">
        <f t="shared" si="0"/>
        <v>66.666666666666657</v>
      </c>
      <c r="E13" s="19" t="str">
        <f t="shared" si="1"/>
        <v>B</v>
      </c>
      <c r="F13" s="13" t="str">
        <f t="shared" si="2"/>
        <v>Pass</v>
      </c>
      <c r="J13" s="15" t="s">
        <v>5</v>
      </c>
      <c r="K13" s="15">
        <f>COUNTIF(F2:F69,"Pass")</f>
        <v>68</v>
      </c>
      <c r="M13">
        <f>AVERAGE(C2:C69)</f>
        <v>19.955882352941178</v>
      </c>
    </row>
    <row r="14" spans="1:21" ht="15.75" x14ac:dyDescent="0.25">
      <c r="A14" s="46"/>
      <c r="B14" s="47"/>
      <c r="C14" s="50">
        <v>25</v>
      </c>
      <c r="D14" s="24">
        <f t="shared" si="0"/>
        <v>83.333333333333343</v>
      </c>
      <c r="E14" s="19" t="str">
        <f t="shared" si="1"/>
        <v>A</v>
      </c>
      <c r="F14" s="13" t="str">
        <f t="shared" si="2"/>
        <v>Pass</v>
      </c>
      <c r="J14" s="15" t="s">
        <v>4</v>
      </c>
      <c r="K14" s="15">
        <f>COUNTIF(F2:F69,"Fail")</f>
        <v>0</v>
      </c>
      <c r="M14">
        <f>MEDIAN(C2:C69)</f>
        <v>20</v>
      </c>
    </row>
    <row r="15" spans="1:21" ht="15.75" x14ac:dyDescent="0.25">
      <c r="A15" s="46"/>
      <c r="B15" s="47"/>
      <c r="C15" s="50">
        <v>24</v>
      </c>
      <c r="D15" s="24">
        <f t="shared" si="0"/>
        <v>80</v>
      </c>
      <c r="E15" s="19" t="str">
        <f t="shared" si="1"/>
        <v>A</v>
      </c>
      <c r="F15" s="13" t="str">
        <f t="shared" si="2"/>
        <v>Pass</v>
      </c>
      <c r="J15" s="15" t="s">
        <v>14</v>
      </c>
      <c r="K15" s="15">
        <f>COUNTIF(F2:F69,"Absent")</f>
        <v>0</v>
      </c>
      <c r="M15">
        <f>COUNTIF(D2:D69,"&lt;60")</f>
        <v>20</v>
      </c>
    </row>
    <row r="16" spans="1:21" ht="15.75" x14ac:dyDescent="0.25">
      <c r="A16" s="46"/>
      <c r="B16" s="47"/>
      <c r="C16" s="50">
        <v>15</v>
      </c>
      <c r="D16" s="24">
        <f t="shared" si="0"/>
        <v>50</v>
      </c>
      <c r="E16" s="19" t="str">
        <f t="shared" si="1"/>
        <v>C</v>
      </c>
      <c r="F16" s="13" t="str">
        <f t="shared" si="2"/>
        <v>Pass</v>
      </c>
      <c r="J16" s="15" t="s">
        <v>15</v>
      </c>
      <c r="K16" s="16">
        <f>K13+K14</f>
        <v>68</v>
      </c>
    </row>
    <row r="17" spans="1:11" ht="15.75" x14ac:dyDescent="0.25">
      <c r="A17" s="46"/>
      <c r="B17" s="47"/>
      <c r="C17" s="50">
        <v>17</v>
      </c>
      <c r="D17" s="24">
        <f t="shared" si="0"/>
        <v>56.666666666666664</v>
      </c>
      <c r="E17" s="19" t="str">
        <f t="shared" si="1"/>
        <v>C</v>
      </c>
      <c r="F17" s="13" t="str">
        <f t="shared" si="2"/>
        <v>Pass</v>
      </c>
      <c r="J17" s="15" t="s">
        <v>8</v>
      </c>
      <c r="K17" s="10">
        <f>K13/K16*100</f>
        <v>100</v>
      </c>
    </row>
    <row r="18" spans="1:11" ht="15.75" x14ac:dyDescent="0.25">
      <c r="A18" s="46"/>
      <c r="B18" s="47"/>
      <c r="C18" s="50">
        <v>17</v>
      </c>
      <c r="D18" s="24">
        <f t="shared" si="0"/>
        <v>56.666666666666664</v>
      </c>
      <c r="E18" s="19" t="str">
        <f t="shared" si="1"/>
        <v>C</v>
      </c>
      <c r="F18" s="13" t="str">
        <f t="shared" si="2"/>
        <v>Pass</v>
      </c>
      <c r="J18" s="15" t="s">
        <v>9</v>
      </c>
      <c r="K18" s="10">
        <f>K14/K16*100</f>
        <v>0</v>
      </c>
    </row>
    <row r="19" spans="1:11" ht="15.75" x14ac:dyDescent="0.25">
      <c r="A19" s="46"/>
      <c r="B19" s="47"/>
      <c r="C19" s="50">
        <v>15</v>
      </c>
      <c r="D19" s="24">
        <f t="shared" si="0"/>
        <v>50</v>
      </c>
      <c r="E19" s="19" t="str">
        <f t="shared" si="1"/>
        <v>C</v>
      </c>
      <c r="F19" s="13" t="str">
        <f t="shared" si="2"/>
        <v>Pass</v>
      </c>
    </row>
    <row r="20" spans="1:11" ht="15.75" x14ac:dyDescent="0.25">
      <c r="A20" s="46"/>
      <c r="B20" s="47"/>
      <c r="C20" s="50">
        <v>21</v>
      </c>
      <c r="D20" s="24">
        <f t="shared" si="0"/>
        <v>70</v>
      </c>
      <c r="E20" s="19" t="str">
        <f t="shared" si="1"/>
        <v>B</v>
      </c>
      <c r="F20" s="13" t="str">
        <f t="shared" si="2"/>
        <v>Pass</v>
      </c>
    </row>
    <row r="21" spans="1:11" ht="15.75" x14ac:dyDescent="0.25">
      <c r="A21" s="46"/>
      <c r="B21" s="47"/>
      <c r="C21" s="50">
        <v>23</v>
      </c>
      <c r="D21" s="24">
        <f t="shared" si="0"/>
        <v>76.666666666666671</v>
      </c>
      <c r="E21" s="19" t="str">
        <f t="shared" si="1"/>
        <v>A</v>
      </c>
      <c r="F21" s="13" t="str">
        <f t="shared" si="2"/>
        <v>Pass</v>
      </c>
    </row>
    <row r="22" spans="1:11" ht="15.75" x14ac:dyDescent="0.25">
      <c r="A22" s="46"/>
      <c r="B22" s="47"/>
      <c r="C22" s="50">
        <v>19</v>
      </c>
      <c r="D22" s="24">
        <f t="shared" si="0"/>
        <v>63.333333333333329</v>
      </c>
      <c r="E22" s="19" t="str">
        <f t="shared" si="1"/>
        <v>B</v>
      </c>
      <c r="F22" s="13" t="str">
        <f t="shared" si="2"/>
        <v>Pass</v>
      </c>
    </row>
    <row r="23" spans="1:11" ht="15.75" x14ac:dyDescent="0.25">
      <c r="A23" s="46"/>
      <c r="B23" s="47"/>
      <c r="C23" s="50">
        <v>17</v>
      </c>
      <c r="D23" s="24">
        <f t="shared" si="0"/>
        <v>56.666666666666664</v>
      </c>
      <c r="E23" s="19" t="str">
        <f t="shared" si="1"/>
        <v>C</v>
      </c>
      <c r="F23" s="13" t="str">
        <f t="shared" si="2"/>
        <v>Pass</v>
      </c>
    </row>
    <row r="24" spans="1:11" ht="15.75" x14ac:dyDescent="0.25">
      <c r="A24" s="46"/>
      <c r="B24" s="47"/>
      <c r="C24" s="50">
        <v>25</v>
      </c>
      <c r="D24" s="24">
        <f t="shared" si="0"/>
        <v>83.333333333333343</v>
      </c>
      <c r="E24" s="19" t="str">
        <f t="shared" si="1"/>
        <v>A</v>
      </c>
      <c r="F24" s="13" t="str">
        <f t="shared" si="2"/>
        <v>Pass</v>
      </c>
    </row>
    <row r="25" spans="1:11" ht="15.75" x14ac:dyDescent="0.25">
      <c r="A25" s="46"/>
      <c r="B25" s="47"/>
      <c r="C25" s="50">
        <v>22</v>
      </c>
      <c r="D25" s="24">
        <f t="shared" si="0"/>
        <v>73.333333333333329</v>
      </c>
      <c r="E25" s="19" t="str">
        <f t="shared" si="1"/>
        <v>B</v>
      </c>
      <c r="F25" s="13" t="str">
        <f t="shared" si="2"/>
        <v>Pass</v>
      </c>
    </row>
    <row r="26" spans="1:11" ht="15.75" x14ac:dyDescent="0.25">
      <c r="A26" s="46"/>
      <c r="B26" s="47"/>
      <c r="C26" s="50">
        <v>13</v>
      </c>
      <c r="D26" s="24">
        <f t="shared" si="0"/>
        <v>43.333333333333336</v>
      </c>
      <c r="E26" s="19" t="str">
        <f t="shared" si="1"/>
        <v>C</v>
      </c>
      <c r="F26" s="13" t="str">
        <f t="shared" si="2"/>
        <v>Pass</v>
      </c>
    </row>
    <row r="27" spans="1:11" ht="15.75" x14ac:dyDescent="0.25">
      <c r="A27" s="46"/>
      <c r="B27" s="47"/>
      <c r="C27" s="50">
        <v>24</v>
      </c>
      <c r="D27" s="24">
        <f t="shared" si="0"/>
        <v>80</v>
      </c>
      <c r="E27" s="19" t="str">
        <f t="shared" si="1"/>
        <v>A</v>
      </c>
      <c r="F27" s="13" t="str">
        <f t="shared" si="2"/>
        <v>Pass</v>
      </c>
    </row>
    <row r="28" spans="1:11" ht="15.75" x14ac:dyDescent="0.25">
      <c r="A28" s="46"/>
      <c r="B28" s="47"/>
      <c r="C28" s="50">
        <v>21</v>
      </c>
      <c r="D28" s="24">
        <f t="shared" si="0"/>
        <v>70</v>
      </c>
      <c r="E28" s="19" t="str">
        <f t="shared" si="1"/>
        <v>B</v>
      </c>
      <c r="F28" s="13" t="str">
        <f t="shared" si="2"/>
        <v>Pass</v>
      </c>
    </row>
    <row r="29" spans="1:11" ht="15.75" x14ac:dyDescent="0.25">
      <c r="A29" s="46"/>
      <c r="B29" s="47"/>
      <c r="C29" s="50">
        <v>21</v>
      </c>
      <c r="D29" s="24">
        <f t="shared" si="0"/>
        <v>70</v>
      </c>
      <c r="E29" s="19" t="str">
        <f t="shared" si="1"/>
        <v>B</v>
      </c>
      <c r="F29" s="13" t="str">
        <f t="shared" si="2"/>
        <v>Pass</v>
      </c>
    </row>
    <row r="30" spans="1:11" ht="15.75" x14ac:dyDescent="0.25">
      <c r="A30" s="46"/>
      <c r="B30" s="47"/>
      <c r="C30" s="50">
        <v>16</v>
      </c>
      <c r="D30" s="24">
        <f t="shared" si="0"/>
        <v>53.333333333333336</v>
      </c>
      <c r="E30" s="19" t="str">
        <f t="shared" si="1"/>
        <v>C</v>
      </c>
      <c r="F30" s="13" t="str">
        <f t="shared" si="2"/>
        <v>Pass</v>
      </c>
    </row>
    <row r="31" spans="1:11" ht="15.75" x14ac:dyDescent="0.25">
      <c r="A31" s="46"/>
      <c r="B31" s="47"/>
      <c r="C31" s="50">
        <v>25</v>
      </c>
      <c r="D31" s="24">
        <f t="shared" si="0"/>
        <v>83.333333333333343</v>
      </c>
      <c r="E31" s="19" t="str">
        <f t="shared" si="1"/>
        <v>A</v>
      </c>
      <c r="F31" s="13" t="str">
        <f t="shared" si="2"/>
        <v>Pass</v>
      </c>
    </row>
    <row r="32" spans="1:11" ht="15.75" x14ac:dyDescent="0.25">
      <c r="A32" s="46"/>
      <c r="B32" s="47"/>
      <c r="C32" s="50">
        <v>20</v>
      </c>
      <c r="D32" s="24">
        <f t="shared" si="0"/>
        <v>66.666666666666657</v>
      </c>
      <c r="E32" s="19" t="str">
        <f t="shared" si="1"/>
        <v>B</v>
      </c>
      <c r="F32" s="13" t="str">
        <f t="shared" si="2"/>
        <v>Pass</v>
      </c>
    </row>
    <row r="33" spans="1:6" ht="15.75" x14ac:dyDescent="0.25">
      <c r="A33" s="46"/>
      <c r="B33" s="47"/>
      <c r="C33" s="50">
        <v>19</v>
      </c>
      <c r="D33" s="24">
        <f t="shared" si="0"/>
        <v>63.333333333333329</v>
      </c>
      <c r="E33" s="19" t="str">
        <f t="shared" si="1"/>
        <v>B</v>
      </c>
      <c r="F33" s="13" t="str">
        <f t="shared" si="2"/>
        <v>Pass</v>
      </c>
    </row>
    <row r="34" spans="1:6" ht="15.75" x14ac:dyDescent="0.25">
      <c r="A34" s="46"/>
      <c r="B34" s="47"/>
      <c r="C34" s="50">
        <v>16</v>
      </c>
      <c r="D34" s="24">
        <f t="shared" si="0"/>
        <v>53.333333333333336</v>
      </c>
      <c r="E34" s="19" t="str">
        <f t="shared" si="1"/>
        <v>C</v>
      </c>
      <c r="F34" s="13" t="str">
        <f t="shared" si="2"/>
        <v>Pass</v>
      </c>
    </row>
    <row r="35" spans="1:6" ht="15.75" x14ac:dyDescent="0.25">
      <c r="A35" s="46"/>
      <c r="B35" s="47"/>
      <c r="C35" s="50">
        <v>25</v>
      </c>
      <c r="D35" s="24">
        <f t="shared" si="0"/>
        <v>83.333333333333343</v>
      </c>
      <c r="E35" s="19" t="str">
        <f t="shared" si="1"/>
        <v>A</v>
      </c>
      <c r="F35" s="13" t="str">
        <f t="shared" si="2"/>
        <v>Pass</v>
      </c>
    </row>
    <row r="36" spans="1:6" ht="15.75" x14ac:dyDescent="0.25">
      <c r="A36" s="46"/>
      <c r="B36" s="47"/>
      <c r="C36" s="50">
        <v>23</v>
      </c>
      <c r="D36" s="24">
        <f t="shared" si="0"/>
        <v>76.666666666666671</v>
      </c>
      <c r="E36" s="19" t="str">
        <f t="shared" si="1"/>
        <v>A</v>
      </c>
      <c r="F36" s="13" t="str">
        <f t="shared" si="2"/>
        <v>Pass</v>
      </c>
    </row>
    <row r="37" spans="1:6" ht="15.75" x14ac:dyDescent="0.25">
      <c r="A37" s="48"/>
      <c r="B37" s="49"/>
      <c r="C37" s="51">
        <v>19</v>
      </c>
      <c r="D37" s="24">
        <f t="shared" si="0"/>
        <v>63.333333333333329</v>
      </c>
      <c r="E37" s="19" t="str">
        <f t="shared" si="1"/>
        <v>B</v>
      </c>
      <c r="F37" s="13" t="str">
        <f t="shared" si="2"/>
        <v>Pass</v>
      </c>
    </row>
    <row r="38" spans="1:6" ht="15.75" x14ac:dyDescent="0.25">
      <c r="A38" s="48"/>
      <c r="B38" s="49"/>
      <c r="C38" s="51">
        <v>12</v>
      </c>
      <c r="D38" s="24">
        <f t="shared" si="0"/>
        <v>40</v>
      </c>
      <c r="E38" s="19" t="str">
        <f t="shared" si="1"/>
        <v>C</v>
      </c>
      <c r="F38" s="13" t="str">
        <f t="shared" si="2"/>
        <v>Pass</v>
      </c>
    </row>
    <row r="39" spans="1:6" ht="15.75" x14ac:dyDescent="0.25">
      <c r="A39" s="48"/>
      <c r="B39" s="49"/>
      <c r="C39" s="51">
        <v>21</v>
      </c>
      <c r="D39" s="24">
        <f t="shared" si="0"/>
        <v>70</v>
      </c>
      <c r="E39" s="19" t="str">
        <f t="shared" si="1"/>
        <v>B</v>
      </c>
      <c r="F39" s="13" t="str">
        <f t="shared" si="2"/>
        <v>Pass</v>
      </c>
    </row>
    <row r="40" spans="1:6" ht="15.75" x14ac:dyDescent="0.25">
      <c r="A40" s="48"/>
      <c r="B40" s="49"/>
      <c r="C40" s="51">
        <v>16</v>
      </c>
      <c r="D40" s="24">
        <f t="shared" si="0"/>
        <v>53.333333333333336</v>
      </c>
      <c r="E40" s="19" t="str">
        <f t="shared" si="1"/>
        <v>C</v>
      </c>
      <c r="F40" s="13" t="str">
        <f t="shared" si="2"/>
        <v>Pass</v>
      </c>
    </row>
    <row r="41" spans="1:6" ht="15.75" x14ac:dyDescent="0.25">
      <c r="A41" s="48"/>
      <c r="B41" s="49"/>
      <c r="C41" s="51">
        <v>18</v>
      </c>
      <c r="D41" s="24">
        <f t="shared" si="0"/>
        <v>60</v>
      </c>
      <c r="E41" s="19" t="str">
        <f t="shared" si="1"/>
        <v>B</v>
      </c>
      <c r="F41" s="13" t="str">
        <f t="shared" si="2"/>
        <v>Pass</v>
      </c>
    </row>
    <row r="42" spans="1:6" ht="15.75" x14ac:dyDescent="0.25">
      <c r="A42" s="48"/>
      <c r="B42" s="49"/>
      <c r="C42" s="51">
        <v>17</v>
      </c>
      <c r="D42" s="24">
        <f t="shared" si="0"/>
        <v>56.666666666666664</v>
      </c>
      <c r="E42" s="19" t="str">
        <f t="shared" si="1"/>
        <v>C</v>
      </c>
      <c r="F42" s="13" t="str">
        <f t="shared" si="2"/>
        <v>Pass</v>
      </c>
    </row>
    <row r="43" spans="1:6" ht="15.75" x14ac:dyDescent="0.25">
      <c r="A43" s="48"/>
      <c r="B43" s="49"/>
      <c r="C43" s="51">
        <v>20</v>
      </c>
      <c r="D43" s="24">
        <f t="shared" si="0"/>
        <v>66.666666666666657</v>
      </c>
      <c r="E43" s="19" t="str">
        <f t="shared" si="1"/>
        <v>B</v>
      </c>
      <c r="F43" s="13" t="str">
        <f t="shared" si="2"/>
        <v>Pass</v>
      </c>
    </row>
    <row r="44" spans="1:6" ht="15.75" x14ac:dyDescent="0.25">
      <c r="A44" s="48"/>
      <c r="B44" s="49"/>
      <c r="C44" s="51">
        <v>13</v>
      </c>
      <c r="D44" s="24">
        <f t="shared" si="0"/>
        <v>43.333333333333336</v>
      </c>
      <c r="E44" s="19" t="str">
        <f t="shared" si="1"/>
        <v>C</v>
      </c>
      <c r="F44" s="13" t="str">
        <f t="shared" si="2"/>
        <v>Pass</v>
      </c>
    </row>
    <row r="45" spans="1:6" ht="15.75" x14ac:dyDescent="0.25">
      <c r="A45" s="48"/>
      <c r="B45" s="49"/>
      <c r="C45" s="51">
        <v>22</v>
      </c>
      <c r="D45" s="24">
        <f t="shared" si="0"/>
        <v>73.333333333333329</v>
      </c>
      <c r="E45" s="19" t="str">
        <f t="shared" si="1"/>
        <v>B</v>
      </c>
      <c r="F45" s="13" t="str">
        <f t="shared" si="2"/>
        <v>Pass</v>
      </c>
    </row>
    <row r="46" spans="1:6" ht="15.75" x14ac:dyDescent="0.25">
      <c r="A46" s="48"/>
      <c r="B46" s="49"/>
      <c r="C46" s="51">
        <v>20</v>
      </c>
      <c r="D46" s="24">
        <f t="shared" si="0"/>
        <v>66.666666666666657</v>
      </c>
      <c r="E46" s="19" t="str">
        <f t="shared" si="1"/>
        <v>B</v>
      </c>
      <c r="F46" s="13" t="str">
        <f t="shared" si="2"/>
        <v>Pass</v>
      </c>
    </row>
    <row r="47" spans="1:6" ht="15.75" x14ac:dyDescent="0.25">
      <c r="A47" s="48"/>
      <c r="B47" s="49"/>
      <c r="C47" s="51">
        <v>18</v>
      </c>
      <c r="D47" s="24">
        <f t="shared" si="0"/>
        <v>60</v>
      </c>
      <c r="E47" s="19" t="str">
        <f t="shared" si="1"/>
        <v>B</v>
      </c>
      <c r="F47" s="13" t="str">
        <f t="shared" si="2"/>
        <v>Pass</v>
      </c>
    </row>
    <row r="48" spans="1:6" ht="15.75" x14ac:dyDescent="0.25">
      <c r="A48" s="48"/>
      <c r="B48" s="49"/>
      <c r="C48" s="51">
        <v>12</v>
      </c>
      <c r="D48" s="24">
        <f t="shared" si="0"/>
        <v>40</v>
      </c>
      <c r="E48" s="19" t="str">
        <f t="shared" si="1"/>
        <v>C</v>
      </c>
      <c r="F48" s="13" t="str">
        <f t="shared" si="2"/>
        <v>Pass</v>
      </c>
    </row>
    <row r="49" spans="1:6" ht="15.75" x14ac:dyDescent="0.25">
      <c r="A49" s="48"/>
      <c r="B49" s="49"/>
      <c r="C49" s="51">
        <v>20</v>
      </c>
      <c r="D49" s="24">
        <f t="shared" si="0"/>
        <v>66.666666666666657</v>
      </c>
      <c r="E49" s="19" t="str">
        <f t="shared" si="1"/>
        <v>B</v>
      </c>
      <c r="F49" s="13" t="str">
        <f t="shared" si="2"/>
        <v>Pass</v>
      </c>
    </row>
    <row r="50" spans="1:6" ht="15.75" x14ac:dyDescent="0.25">
      <c r="A50" s="48"/>
      <c r="B50" s="49"/>
      <c r="C50" s="51">
        <v>19</v>
      </c>
      <c r="D50" s="24">
        <f t="shared" si="0"/>
        <v>63.333333333333329</v>
      </c>
      <c r="E50" s="19" t="str">
        <f t="shared" si="1"/>
        <v>B</v>
      </c>
      <c r="F50" s="13" t="str">
        <f t="shared" si="2"/>
        <v>Pass</v>
      </c>
    </row>
    <row r="51" spans="1:6" ht="15.75" x14ac:dyDescent="0.25">
      <c r="A51" s="48"/>
      <c r="B51" s="49"/>
      <c r="C51" s="51">
        <v>17</v>
      </c>
      <c r="D51" s="24">
        <f t="shared" si="0"/>
        <v>56.666666666666664</v>
      </c>
      <c r="E51" s="19" t="str">
        <f t="shared" si="1"/>
        <v>C</v>
      </c>
      <c r="F51" s="13" t="str">
        <f t="shared" si="2"/>
        <v>Pass</v>
      </c>
    </row>
    <row r="52" spans="1:6" ht="15.75" x14ac:dyDescent="0.25">
      <c r="A52" s="48"/>
      <c r="B52" s="49"/>
      <c r="C52" s="51">
        <v>23</v>
      </c>
      <c r="D52" s="24">
        <f t="shared" si="0"/>
        <v>76.666666666666671</v>
      </c>
      <c r="E52" s="19" t="str">
        <f t="shared" si="1"/>
        <v>A</v>
      </c>
      <c r="F52" s="13" t="str">
        <f t="shared" si="2"/>
        <v>Pass</v>
      </c>
    </row>
    <row r="53" spans="1:6" ht="15.75" x14ac:dyDescent="0.25">
      <c r="A53" s="48"/>
      <c r="B53" s="49"/>
      <c r="C53" s="51">
        <v>16</v>
      </c>
      <c r="D53" s="24">
        <f t="shared" si="0"/>
        <v>53.333333333333336</v>
      </c>
      <c r="E53" s="19" t="str">
        <f t="shared" si="1"/>
        <v>C</v>
      </c>
      <c r="F53" s="13" t="str">
        <f t="shared" si="2"/>
        <v>Pass</v>
      </c>
    </row>
    <row r="54" spans="1:6" ht="15.75" x14ac:dyDescent="0.25">
      <c r="A54" s="48"/>
      <c r="B54" s="49"/>
      <c r="C54" s="51">
        <v>14</v>
      </c>
      <c r="D54" s="24">
        <f t="shared" si="0"/>
        <v>46.666666666666664</v>
      </c>
      <c r="E54" s="19" t="str">
        <f t="shared" si="1"/>
        <v>C</v>
      </c>
      <c r="F54" s="13" t="str">
        <f t="shared" si="2"/>
        <v>Pass</v>
      </c>
    </row>
    <row r="55" spans="1:6" ht="15.75" x14ac:dyDescent="0.25">
      <c r="A55" s="48"/>
      <c r="B55" s="49"/>
      <c r="C55" s="51">
        <v>19</v>
      </c>
      <c r="D55" s="24">
        <f t="shared" si="0"/>
        <v>63.333333333333329</v>
      </c>
      <c r="E55" s="19" t="str">
        <f t="shared" si="1"/>
        <v>B</v>
      </c>
      <c r="F55" s="13" t="str">
        <f t="shared" si="2"/>
        <v>Pass</v>
      </c>
    </row>
    <row r="56" spans="1:6" ht="15.75" x14ac:dyDescent="0.25">
      <c r="A56" s="48"/>
      <c r="B56" s="49"/>
      <c r="C56" s="51">
        <v>18</v>
      </c>
      <c r="D56" s="24">
        <f t="shared" si="0"/>
        <v>60</v>
      </c>
      <c r="E56" s="19" t="str">
        <f t="shared" si="1"/>
        <v>B</v>
      </c>
      <c r="F56" s="13" t="str">
        <f t="shared" si="2"/>
        <v>Pass</v>
      </c>
    </row>
    <row r="57" spans="1:6" ht="15.75" x14ac:dyDescent="0.25">
      <c r="A57" s="48"/>
      <c r="B57" s="49"/>
      <c r="C57" s="51">
        <v>17</v>
      </c>
      <c r="D57" s="24">
        <f t="shared" si="0"/>
        <v>56.666666666666664</v>
      </c>
      <c r="E57" s="19" t="str">
        <f t="shared" si="1"/>
        <v>C</v>
      </c>
      <c r="F57" s="13" t="str">
        <f t="shared" si="2"/>
        <v>Pass</v>
      </c>
    </row>
    <row r="58" spans="1:6" ht="15.75" x14ac:dyDescent="0.25">
      <c r="A58" s="48"/>
      <c r="B58" s="49"/>
      <c r="C58" s="51">
        <v>22</v>
      </c>
      <c r="D58" s="24">
        <f t="shared" si="0"/>
        <v>73.333333333333329</v>
      </c>
      <c r="E58" s="19" t="str">
        <f t="shared" si="1"/>
        <v>B</v>
      </c>
      <c r="F58" s="13" t="str">
        <f t="shared" si="2"/>
        <v>Pass</v>
      </c>
    </row>
    <row r="59" spans="1:6" ht="15.75" x14ac:dyDescent="0.25">
      <c r="A59" s="48"/>
      <c r="B59" s="49"/>
      <c r="C59" s="51">
        <v>25</v>
      </c>
      <c r="D59" s="24">
        <f t="shared" si="0"/>
        <v>83.333333333333343</v>
      </c>
      <c r="E59" s="19" t="str">
        <f t="shared" si="1"/>
        <v>A</v>
      </c>
      <c r="F59" s="13" t="str">
        <f t="shared" si="2"/>
        <v>Pass</v>
      </c>
    </row>
    <row r="60" spans="1:6" ht="15.75" x14ac:dyDescent="0.25">
      <c r="A60" s="48"/>
      <c r="B60" s="49"/>
      <c r="C60" s="51">
        <v>16</v>
      </c>
      <c r="D60" s="24">
        <f t="shared" si="0"/>
        <v>53.333333333333336</v>
      </c>
      <c r="E60" s="19" t="str">
        <f t="shared" si="1"/>
        <v>C</v>
      </c>
      <c r="F60" s="13" t="str">
        <f t="shared" si="2"/>
        <v>Pass</v>
      </c>
    </row>
    <row r="61" spans="1:6" ht="15.75" x14ac:dyDescent="0.25">
      <c r="A61" s="48"/>
      <c r="B61" s="49"/>
      <c r="C61" s="51">
        <v>19</v>
      </c>
      <c r="D61" s="24">
        <f t="shared" si="0"/>
        <v>63.333333333333329</v>
      </c>
      <c r="E61" s="19" t="str">
        <f t="shared" si="1"/>
        <v>B</v>
      </c>
      <c r="F61" s="13" t="str">
        <f t="shared" si="2"/>
        <v>Pass</v>
      </c>
    </row>
    <row r="62" spans="1:6" ht="15.75" x14ac:dyDescent="0.25">
      <c r="A62" s="48"/>
      <c r="B62" s="49"/>
      <c r="C62" s="51">
        <v>22</v>
      </c>
      <c r="D62" s="24">
        <f t="shared" si="0"/>
        <v>73.333333333333329</v>
      </c>
      <c r="E62" s="19" t="str">
        <f t="shared" si="1"/>
        <v>B</v>
      </c>
      <c r="F62" s="13" t="str">
        <f t="shared" si="2"/>
        <v>Pass</v>
      </c>
    </row>
    <row r="63" spans="1:6" ht="15.75" x14ac:dyDescent="0.25">
      <c r="A63" s="48"/>
      <c r="B63" s="49"/>
      <c r="C63" s="51">
        <v>22</v>
      </c>
      <c r="D63" s="24">
        <f t="shared" si="0"/>
        <v>73.333333333333329</v>
      </c>
      <c r="E63" s="19" t="str">
        <f t="shared" si="1"/>
        <v>B</v>
      </c>
      <c r="F63" s="13" t="str">
        <f t="shared" si="2"/>
        <v>Pass</v>
      </c>
    </row>
    <row r="64" spans="1:6" ht="15.75" x14ac:dyDescent="0.25">
      <c r="A64" s="48"/>
      <c r="B64" s="49"/>
      <c r="C64" s="51">
        <v>13</v>
      </c>
      <c r="D64" s="24">
        <f t="shared" si="0"/>
        <v>43.333333333333336</v>
      </c>
      <c r="E64" s="19" t="str">
        <f t="shared" si="1"/>
        <v>C</v>
      </c>
      <c r="F64" s="13" t="str">
        <f t="shared" si="2"/>
        <v>Pass</v>
      </c>
    </row>
    <row r="65" spans="1:6" ht="15.75" x14ac:dyDescent="0.25">
      <c r="A65" s="48"/>
      <c r="B65" s="49"/>
      <c r="C65" s="51">
        <v>24</v>
      </c>
      <c r="D65" s="24">
        <f t="shared" si="0"/>
        <v>80</v>
      </c>
      <c r="E65" s="19" t="str">
        <f t="shared" si="1"/>
        <v>A</v>
      </c>
      <c r="F65" s="13" t="str">
        <f t="shared" si="2"/>
        <v>Pass</v>
      </c>
    </row>
    <row r="66" spans="1:6" ht="15.75" x14ac:dyDescent="0.25">
      <c r="A66" s="48"/>
      <c r="B66" s="49"/>
      <c r="C66" s="51">
        <v>23</v>
      </c>
      <c r="D66" s="24">
        <f t="shared" si="0"/>
        <v>76.666666666666671</v>
      </c>
      <c r="E66" s="19" t="str">
        <f t="shared" si="1"/>
        <v>A</v>
      </c>
      <c r="F66" s="13" t="str">
        <f t="shared" si="2"/>
        <v>Pass</v>
      </c>
    </row>
    <row r="67" spans="1:6" ht="15.75" x14ac:dyDescent="0.25">
      <c r="A67" s="48"/>
      <c r="B67" s="49"/>
      <c r="C67" s="51">
        <v>26</v>
      </c>
      <c r="D67" s="24">
        <f t="shared" ref="D67:D69" si="3">C67/30*100</f>
        <v>86.666666666666671</v>
      </c>
      <c r="E67" s="19" t="str">
        <f t="shared" ref="E67:E69" si="4">IF(D67&gt;=75,"A",IF(D67&gt;=60,"B","C"))</f>
        <v>A</v>
      </c>
      <c r="F67" s="13" t="str">
        <f t="shared" ref="F67:F69" si="5">IF(D67&gt;=40,"Pass",IF(D67&gt;0,"Fail",IF(D67=0,"Absent")))</f>
        <v>Pass</v>
      </c>
    </row>
    <row r="68" spans="1:6" ht="15.75" x14ac:dyDescent="0.25">
      <c r="A68" s="48"/>
      <c r="B68" s="49"/>
      <c r="C68" s="51">
        <v>20</v>
      </c>
      <c r="D68" s="24">
        <f t="shared" si="3"/>
        <v>66.666666666666657</v>
      </c>
      <c r="E68" s="19" t="str">
        <f t="shared" si="4"/>
        <v>B</v>
      </c>
      <c r="F68" s="13" t="str">
        <f t="shared" si="5"/>
        <v>Pass</v>
      </c>
    </row>
    <row r="69" spans="1:6" ht="15.75" x14ac:dyDescent="0.25">
      <c r="A69" s="48"/>
      <c r="B69" s="49"/>
      <c r="C69" s="51">
        <v>17</v>
      </c>
      <c r="D69" s="24">
        <f t="shared" si="3"/>
        <v>56.666666666666664</v>
      </c>
      <c r="E69" s="19" t="str">
        <f t="shared" si="4"/>
        <v>C</v>
      </c>
      <c r="F69" s="13" t="str">
        <f t="shared" si="5"/>
        <v>Pass</v>
      </c>
    </row>
  </sheetData>
  <autoFilter ref="C1:C69"/>
  <phoneticPr fontId="5" type="noConversion"/>
  <conditionalFormatting sqref="A2:B69">
    <cfRule type="duplicateValues" dxfId="19" priority="53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Normal="100" workbookViewId="0">
      <selection activeCell="A2" sqref="A2:B69"/>
    </sheetView>
  </sheetViews>
  <sheetFormatPr defaultRowHeight="15" x14ac:dyDescent="0.25"/>
  <cols>
    <col min="1" max="1" width="15.140625" style="4" customWidth="1"/>
    <col min="2" max="2" width="40.5703125" style="4" bestFit="1" customWidth="1"/>
    <col min="10" max="10" width="10.7109375" customWidth="1"/>
    <col min="20" max="20" width="13.5703125" bestFit="1" customWidth="1"/>
  </cols>
  <sheetData>
    <row r="1" spans="1:21" x14ac:dyDescent="0.25">
      <c r="A1" s="6" t="s">
        <v>0</v>
      </c>
      <c r="B1" s="6" t="s">
        <v>1</v>
      </c>
      <c r="C1" s="1" t="s">
        <v>2</v>
      </c>
      <c r="D1" s="3" t="s">
        <v>3</v>
      </c>
      <c r="E1" s="3" t="s">
        <v>7</v>
      </c>
      <c r="F1" s="3" t="s">
        <v>6</v>
      </c>
      <c r="I1" s="3" t="s">
        <v>23</v>
      </c>
    </row>
    <row r="2" spans="1:21" ht="15.75" x14ac:dyDescent="0.25">
      <c r="A2" s="46"/>
      <c r="B2" s="47"/>
      <c r="C2" s="50">
        <v>26</v>
      </c>
      <c r="D2" s="30">
        <f>C2/30*100</f>
        <v>86.666666666666671</v>
      </c>
      <c r="E2" s="13" t="str">
        <f>IF(D2&gt;=75,"A",IF(D2&gt;=60,"B","C"))</f>
        <v>A</v>
      </c>
      <c r="F2" s="31" t="str">
        <f>IF(D2&gt;=40,"Pass",IF(D2&gt;0,"Fail",IF(D2=0,"Absent")))</f>
        <v>Pass</v>
      </c>
      <c r="I2" t="s">
        <v>18</v>
      </c>
      <c r="J2">
        <f>MIN(C2:C69)</f>
        <v>5</v>
      </c>
    </row>
    <row r="3" spans="1:21" ht="15.75" x14ac:dyDescent="0.25">
      <c r="A3" s="46"/>
      <c r="B3" s="47"/>
      <c r="C3" s="50">
        <v>22</v>
      </c>
      <c r="D3" s="30">
        <f t="shared" ref="D3:D66" si="0">C3/30*100</f>
        <v>73.333333333333329</v>
      </c>
      <c r="E3" s="13" t="str">
        <f t="shared" ref="E3:E66" si="1">IF(D3&gt;=75,"A",IF(D3&gt;=60,"B","C"))</f>
        <v>B</v>
      </c>
      <c r="F3" s="31" t="str">
        <f t="shared" ref="F3:F66" si="2">IF(D3&gt;=40,"Pass",IF(D3&gt;0,"Fail",IF(D3=0,"Absent")))</f>
        <v>Pass</v>
      </c>
      <c r="I3" t="s">
        <v>19</v>
      </c>
      <c r="J3">
        <f>MAX(C2:C69)</f>
        <v>26</v>
      </c>
    </row>
    <row r="4" spans="1:21" ht="15.75" x14ac:dyDescent="0.25">
      <c r="A4" s="46"/>
      <c r="B4" s="47"/>
      <c r="C4" s="52">
        <v>5</v>
      </c>
      <c r="D4" s="30">
        <f t="shared" si="0"/>
        <v>16.666666666666664</v>
      </c>
      <c r="E4" s="13" t="str">
        <f t="shared" si="1"/>
        <v>C</v>
      </c>
      <c r="F4" s="31" t="str">
        <f t="shared" si="2"/>
        <v>Fail</v>
      </c>
      <c r="I4" t="s">
        <v>20</v>
      </c>
      <c r="J4" s="8">
        <f>AVERAGE(C2:C69)</f>
        <v>17.088235294117649</v>
      </c>
    </row>
    <row r="5" spans="1:21" ht="15.75" x14ac:dyDescent="0.25">
      <c r="A5" s="46"/>
      <c r="B5" s="47"/>
      <c r="C5" s="50">
        <v>16</v>
      </c>
      <c r="D5" s="30">
        <f t="shared" si="0"/>
        <v>53.333333333333336</v>
      </c>
      <c r="E5" s="13" t="str">
        <f t="shared" si="1"/>
        <v>C</v>
      </c>
      <c r="F5" s="31" t="str">
        <f t="shared" si="2"/>
        <v>Pass</v>
      </c>
      <c r="I5" t="s">
        <v>21</v>
      </c>
      <c r="J5">
        <f>MEDIAN(C2:C69)</f>
        <v>17</v>
      </c>
    </row>
    <row r="6" spans="1:21" ht="15.75" x14ac:dyDescent="0.25">
      <c r="A6" s="46"/>
      <c r="B6" s="47"/>
      <c r="C6" s="50">
        <v>17</v>
      </c>
      <c r="D6" s="30">
        <f t="shared" si="0"/>
        <v>56.666666666666664</v>
      </c>
      <c r="E6" s="13" t="str">
        <f t="shared" si="1"/>
        <v>C</v>
      </c>
      <c r="F6" s="31" t="str">
        <f t="shared" si="2"/>
        <v>Pass</v>
      </c>
      <c r="I6" t="s">
        <v>22</v>
      </c>
      <c r="J6">
        <f>COUNTIF(D2:D69,"&lt;60")</f>
        <v>36</v>
      </c>
    </row>
    <row r="7" spans="1:21" ht="15.75" x14ac:dyDescent="0.25">
      <c r="A7" s="46"/>
      <c r="B7" s="47"/>
      <c r="C7" s="50">
        <v>23</v>
      </c>
      <c r="D7" s="30">
        <f t="shared" si="0"/>
        <v>76.666666666666671</v>
      </c>
      <c r="E7" s="13" t="str">
        <f t="shared" si="1"/>
        <v>A</v>
      </c>
      <c r="F7" s="31" t="str">
        <f t="shared" si="2"/>
        <v>Pass</v>
      </c>
      <c r="U7" s="11" t="s">
        <v>29</v>
      </c>
    </row>
    <row r="8" spans="1:21" ht="15.75" x14ac:dyDescent="0.25">
      <c r="A8" s="46"/>
      <c r="B8" s="47"/>
      <c r="C8" s="50">
        <v>25</v>
      </c>
      <c r="D8" s="30">
        <f t="shared" si="0"/>
        <v>83.333333333333343</v>
      </c>
      <c r="E8" s="13" t="str">
        <f t="shared" si="1"/>
        <v>A</v>
      </c>
      <c r="F8" s="31" t="str">
        <f t="shared" si="2"/>
        <v>Pass</v>
      </c>
      <c r="T8" t="s">
        <v>24</v>
      </c>
      <c r="U8">
        <f>COUNTIF(D2:D69,"&gt;=70")</f>
        <v>18</v>
      </c>
    </row>
    <row r="9" spans="1:21" ht="15.75" x14ac:dyDescent="0.25">
      <c r="A9" s="46"/>
      <c r="B9" s="47"/>
      <c r="C9" s="50">
        <v>16</v>
      </c>
      <c r="D9" s="30">
        <f t="shared" si="0"/>
        <v>53.333333333333336</v>
      </c>
      <c r="E9" s="13" t="str">
        <f t="shared" si="1"/>
        <v>C</v>
      </c>
      <c r="F9" s="31" t="str">
        <f t="shared" si="2"/>
        <v>Pass</v>
      </c>
      <c r="T9" t="s">
        <v>28</v>
      </c>
      <c r="U9">
        <f>COUNTIFS(D2:D69,"&gt;=60",D2:D69,"&lt;=69")</f>
        <v>14</v>
      </c>
    </row>
    <row r="10" spans="1:21" ht="15.75" x14ac:dyDescent="0.25">
      <c r="A10" s="46"/>
      <c r="B10" s="47"/>
      <c r="C10" s="50">
        <v>17</v>
      </c>
      <c r="D10" s="30">
        <f t="shared" si="0"/>
        <v>56.666666666666664</v>
      </c>
      <c r="E10" s="13" t="str">
        <f t="shared" si="1"/>
        <v>C</v>
      </c>
      <c r="F10" s="31" t="str">
        <f t="shared" si="2"/>
        <v>Pass</v>
      </c>
      <c r="T10" t="s">
        <v>27</v>
      </c>
      <c r="U10">
        <f>COUNTIFS(D2:D69,"&gt;=50",D2:D69,"&lt;=59")</f>
        <v>16</v>
      </c>
    </row>
    <row r="11" spans="1:21" ht="15.75" x14ac:dyDescent="0.25">
      <c r="A11" s="46"/>
      <c r="B11" s="47"/>
      <c r="C11" s="50">
        <v>26</v>
      </c>
      <c r="D11" s="30">
        <f t="shared" si="0"/>
        <v>86.666666666666671</v>
      </c>
      <c r="E11" s="13" t="str">
        <f t="shared" si="1"/>
        <v>A</v>
      </c>
      <c r="F11" s="31" t="str">
        <f t="shared" si="2"/>
        <v>Pass</v>
      </c>
      <c r="J11" s="2" t="s">
        <v>12</v>
      </c>
      <c r="K11" s="2">
        <f>COUNTIF(D2:D69,"&gt;=60")</f>
        <v>32</v>
      </c>
      <c r="M11">
        <f>MIN(C2:C69)</f>
        <v>5</v>
      </c>
      <c r="T11" t="s">
        <v>26</v>
      </c>
      <c r="U11">
        <f>COUNTIFS(D2:D69,"&gt;=40",D2:D69,"&lt;=49")</f>
        <v>14</v>
      </c>
    </row>
    <row r="12" spans="1:21" ht="15.75" x14ac:dyDescent="0.25">
      <c r="A12" s="46"/>
      <c r="B12" s="47"/>
      <c r="C12" s="50">
        <v>18</v>
      </c>
      <c r="D12" s="30">
        <f t="shared" si="0"/>
        <v>60</v>
      </c>
      <c r="E12" s="13" t="str">
        <f t="shared" si="1"/>
        <v>B</v>
      </c>
      <c r="F12" s="31" t="str">
        <f t="shared" si="2"/>
        <v>Pass</v>
      </c>
      <c r="J12" s="2" t="s">
        <v>13</v>
      </c>
      <c r="K12" s="2">
        <f>COUNTIF(D2:D69,"&gt;=75")</f>
        <v>12</v>
      </c>
      <c r="M12">
        <f>MAX(C2:C69)</f>
        <v>26</v>
      </c>
      <c r="T12" t="s">
        <v>25</v>
      </c>
      <c r="U12">
        <f>COUNTIF(D2:D69,"&lt;40")</f>
        <v>6</v>
      </c>
    </row>
    <row r="13" spans="1:21" ht="15.75" x14ac:dyDescent="0.25">
      <c r="A13" s="46"/>
      <c r="B13" s="47"/>
      <c r="C13" s="50">
        <v>20</v>
      </c>
      <c r="D13" s="30">
        <f t="shared" si="0"/>
        <v>66.666666666666657</v>
      </c>
      <c r="E13" s="13" t="str">
        <f t="shared" si="1"/>
        <v>B</v>
      </c>
      <c r="F13" s="31" t="str">
        <f t="shared" si="2"/>
        <v>Pass</v>
      </c>
      <c r="J13" s="2" t="s">
        <v>5</v>
      </c>
      <c r="K13" s="2">
        <f>COUNTIF(F2:F69,"Pass")</f>
        <v>62</v>
      </c>
      <c r="M13">
        <f>AVERAGE(C2:C69)</f>
        <v>17.088235294117649</v>
      </c>
    </row>
    <row r="14" spans="1:21" ht="15.75" x14ac:dyDescent="0.25">
      <c r="A14" s="46"/>
      <c r="B14" s="47"/>
      <c r="C14" s="50">
        <v>12</v>
      </c>
      <c r="D14" s="30">
        <f t="shared" si="0"/>
        <v>40</v>
      </c>
      <c r="E14" s="13" t="str">
        <f t="shared" si="1"/>
        <v>C</v>
      </c>
      <c r="F14" s="31" t="str">
        <f t="shared" si="2"/>
        <v>Pass</v>
      </c>
      <c r="J14" s="2" t="s">
        <v>4</v>
      </c>
      <c r="K14" s="2">
        <f>COUNTIF(F2:F69,"Fail")</f>
        <v>6</v>
      </c>
      <c r="M14">
        <f>MEDIAN(C2:C69)</f>
        <v>17</v>
      </c>
    </row>
    <row r="15" spans="1:21" ht="15.75" x14ac:dyDescent="0.25">
      <c r="A15" s="46"/>
      <c r="B15" s="47"/>
      <c r="C15" s="50">
        <v>16</v>
      </c>
      <c r="D15" s="30">
        <f t="shared" si="0"/>
        <v>53.333333333333336</v>
      </c>
      <c r="E15" s="13" t="str">
        <f t="shared" si="1"/>
        <v>C</v>
      </c>
      <c r="F15" s="31" t="str">
        <f t="shared" si="2"/>
        <v>Pass</v>
      </c>
      <c r="J15" s="2" t="s">
        <v>14</v>
      </c>
      <c r="K15" s="2">
        <f>COUNTIF(F2:F69,"Absent")</f>
        <v>0</v>
      </c>
      <c r="M15">
        <f>COUNTIF(D2:D69,"&lt;60")</f>
        <v>36</v>
      </c>
    </row>
    <row r="16" spans="1:21" ht="15.75" x14ac:dyDescent="0.25">
      <c r="A16" s="46"/>
      <c r="B16" s="47"/>
      <c r="C16" s="50">
        <v>12</v>
      </c>
      <c r="D16" s="30">
        <f t="shared" si="0"/>
        <v>40</v>
      </c>
      <c r="E16" s="13" t="str">
        <f t="shared" si="1"/>
        <v>C</v>
      </c>
      <c r="F16" s="31" t="str">
        <f t="shared" si="2"/>
        <v>Pass</v>
      </c>
      <c r="J16" s="2" t="s">
        <v>15</v>
      </c>
      <c r="K16">
        <f>K13+K14</f>
        <v>68</v>
      </c>
    </row>
    <row r="17" spans="1:11" ht="15.75" x14ac:dyDescent="0.25">
      <c r="A17" s="46"/>
      <c r="B17" s="47"/>
      <c r="C17" s="50">
        <v>20</v>
      </c>
      <c r="D17" s="30">
        <f t="shared" si="0"/>
        <v>66.666666666666657</v>
      </c>
      <c r="E17" s="13" t="str">
        <f t="shared" si="1"/>
        <v>B</v>
      </c>
      <c r="F17" s="31" t="str">
        <f t="shared" si="2"/>
        <v>Pass</v>
      </c>
      <c r="J17" s="2" t="s">
        <v>8</v>
      </c>
      <c r="K17" s="8">
        <f>K13/K16*100</f>
        <v>91.17647058823529</v>
      </c>
    </row>
    <row r="18" spans="1:11" ht="15.75" x14ac:dyDescent="0.25">
      <c r="A18" s="46"/>
      <c r="B18" s="47"/>
      <c r="C18" s="50">
        <v>18</v>
      </c>
      <c r="D18" s="30">
        <f t="shared" si="0"/>
        <v>60</v>
      </c>
      <c r="E18" s="13" t="str">
        <f t="shared" si="1"/>
        <v>B</v>
      </c>
      <c r="F18" s="31" t="str">
        <f t="shared" si="2"/>
        <v>Pass</v>
      </c>
      <c r="J18" s="2" t="s">
        <v>9</v>
      </c>
      <c r="K18" s="8">
        <f>K14/K16*100</f>
        <v>8.8235294117647065</v>
      </c>
    </row>
    <row r="19" spans="1:11" ht="15.75" x14ac:dyDescent="0.25">
      <c r="A19" s="46"/>
      <c r="B19" s="47"/>
      <c r="C19" s="50">
        <v>12</v>
      </c>
      <c r="D19" s="30">
        <f t="shared" si="0"/>
        <v>40</v>
      </c>
      <c r="E19" s="13" t="str">
        <f t="shared" si="1"/>
        <v>C</v>
      </c>
      <c r="F19" s="31" t="str">
        <f t="shared" si="2"/>
        <v>Pass</v>
      </c>
    </row>
    <row r="20" spans="1:11" ht="15.75" x14ac:dyDescent="0.25">
      <c r="A20" s="46"/>
      <c r="B20" s="47"/>
      <c r="C20" s="50">
        <v>20</v>
      </c>
      <c r="D20" s="30">
        <f t="shared" si="0"/>
        <v>66.666666666666657</v>
      </c>
      <c r="E20" s="13" t="str">
        <f t="shared" si="1"/>
        <v>B</v>
      </c>
      <c r="F20" s="31" t="str">
        <f t="shared" si="2"/>
        <v>Pass</v>
      </c>
    </row>
    <row r="21" spans="1:11" ht="15.75" x14ac:dyDescent="0.25">
      <c r="A21" s="46"/>
      <c r="B21" s="47"/>
      <c r="C21" s="50">
        <v>21</v>
      </c>
      <c r="D21" s="30">
        <f t="shared" si="0"/>
        <v>70</v>
      </c>
      <c r="E21" s="13" t="str">
        <f t="shared" si="1"/>
        <v>B</v>
      </c>
      <c r="F21" s="31" t="str">
        <f t="shared" si="2"/>
        <v>Pass</v>
      </c>
    </row>
    <row r="22" spans="1:11" ht="15.75" x14ac:dyDescent="0.25">
      <c r="A22" s="46"/>
      <c r="B22" s="47"/>
      <c r="C22" s="50">
        <v>18</v>
      </c>
      <c r="D22" s="30">
        <f t="shared" si="0"/>
        <v>60</v>
      </c>
      <c r="E22" s="13" t="str">
        <f t="shared" si="1"/>
        <v>B</v>
      </c>
      <c r="F22" s="31" t="str">
        <f t="shared" si="2"/>
        <v>Pass</v>
      </c>
    </row>
    <row r="23" spans="1:11" ht="15.75" x14ac:dyDescent="0.25">
      <c r="A23" s="46"/>
      <c r="B23" s="47"/>
      <c r="C23" s="50">
        <v>12</v>
      </c>
      <c r="D23" s="30">
        <f t="shared" si="0"/>
        <v>40</v>
      </c>
      <c r="E23" s="13" t="str">
        <f t="shared" si="1"/>
        <v>C</v>
      </c>
      <c r="F23" s="31" t="str">
        <f t="shared" si="2"/>
        <v>Pass</v>
      </c>
    </row>
    <row r="24" spans="1:11" ht="15.75" x14ac:dyDescent="0.25">
      <c r="A24" s="46"/>
      <c r="B24" s="47"/>
      <c r="C24" s="50">
        <v>18</v>
      </c>
      <c r="D24" s="30">
        <f t="shared" si="0"/>
        <v>60</v>
      </c>
      <c r="E24" s="13" t="str">
        <f t="shared" si="1"/>
        <v>B</v>
      </c>
      <c r="F24" s="31" t="str">
        <f t="shared" si="2"/>
        <v>Pass</v>
      </c>
    </row>
    <row r="25" spans="1:11" ht="15.75" x14ac:dyDescent="0.25">
      <c r="A25" s="46"/>
      <c r="B25" s="47"/>
      <c r="C25" s="50">
        <v>22</v>
      </c>
      <c r="D25" s="30">
        <f t="shared" si="0"/>
        <v>73.333333333333329</v>
      </c>
      <c r="E25" s="13" t="str">
        <f t="shared" si="1"/>
        <v>B</v>
      </c>
      <c r="F25" s="31" t="str">
        <f t="shared" si="2"/>
        <v>Pass</v>
      </c>
    </row>
    <row r="26" spans="1:11" ht="15.75" x14ac:dyDescent="0.25">
      <c r="A26" s="46"/>
      <c r="B26" s="47"/>
      <c r="C26" s="50">
        <v>12</v>
      </c>
      <c r="D26" s="30">
        <f t="shared" si="0"/>
        <v>40</v>
      </c>
      <c r="E26" s="13" t="str">
        <f t="shared" si="1"/>
        <v>C</v>
      </c>
      <c r="F26" s="31" t="str">
        <f t="shared" si="2"/>
        <v>Pass</v>
      </c>
    </row>
    <row r="27" spans="1:11" ht="15.75" x14ac:dyDescent="0.25">
      <c r="A27" s="46"/>
      <c r="B27" s="47"/>
      <c r="C27" s="50">
        <v>26</v>
      </c>
      <c r="D27" s="30">
        <f t="shared" si="0"/>
        <v>86.666666666666671</v>
      </c>
      <c r="E27" s="13" t="str">
        <f t="shared" si="1"/>
        <v>A</v>
      </c>
      <c r="F27" s="31" t="str">
        <f t="shared" si="2"/>
        <v>Pass</v>
      </c>
    </row>
    <row r="28" spans="1:11" ht="15.75" x14ac:dyDescent="0.25">
      <c r="A28" s="46"/>
      <c r="B28" s="47"/>
      <c r="C28" s="50">
        <v>20</v>
      </c>
      <c r="D28" s="30">
        <f t="shared" si="0"/>
        <v>66.666666666666657</v>
      </c>
      <c r="E28" s="13" t="str">
        <f t="shared" si="1"/>
        <v>B</v>
      </c>
      <c r="F28" s="31" t="str">
        <f t="shared" si="2"/>
        <v>Pass</v>
      </c>
    </row>
    <row r="29" spans="1:11" ht="15.75" x14ac:dyDescent="0.25">
      <c r="A29" s="46"/>
      <c r="B29" s="47"/>
      <c r="C29" s="50">
        <v>22</v>
      </c>
      <c r="D29" s="30">
        <f t="shared" si="0"/>
        <v>73.333333333333329</v>
      </c>
      <c r="E29" s="13" t="str">
        <f t="shared" si="1"/>
        <v>B</v>
      </c>
      <c r="F29" s="31" t="str">
        <f t="shared" si="2"/>
        <v>Pass</v>
      </c>
    </row>
    <row r="30" spans="1:11" ht="15.75" x14ac:dyDescent="0.25">
      <c r="A30" s="46"/>
      <c r="B30" s="47"/>
      <c r="C30" s="52">
        <v>6</v>
      </c>
      <c r="D30" s="30">
        <f t="shared" si="0"/>
        <v>20</v>
      </c>
      <c r="E30" s="13" t="str">
        <f t="shared" si="1"/>
        <v>C</v>
      </c>
      <c r="F30" s="31" t="str">
        <f t="shared" si="2"/>
        <v>Fail</v>
      </c>
    </row>
    <row r="31" spans="1:11" ht="15.75" x14ac:dyDescent="0.25">
      <c r="A31" s="46"/>
      <c r="B31" s="47"/>
      <c r="C31" s="50">
        <v>26</v>
      </c>
      <c r="D31" s="30">
        <f t="shared" si="0"/>
        <v>86.666666666666671</v>
      </c>
      <c r="E31" s="13" t="str">
        <f t="shared" si="1"/>
        <v>A</v>
      </c>
      <c r="F31" s="31" t="str">
        <f t="shared" si="2"/>
        <v>Pass</v>
      </c>
    </row>
    <row r="32" spans="1:11" ht="15.75" x14ac:dyDescent="0.25">
      <c r="A32" s="46"/>
      <c r="B32" s="47"/>
      <c r="C32" s="50">
        <v>24</v>
      </c>
      <c r="D32" s="30">
        <f t="shared" si="0"/>
        <v>80</v>
      </c>
      <c r="E32" s="13" t="str">
        <f t="shared" si="1"/>
        <v>A</v>
      </c>
      <c r="F32" s="31" t="str">
        <f t="shared" si="2"/>
        <v>Pass</v>
      </c>
    </row>
    <row r="33" spans="1:6" ht="15.75" x14ac:dyDescent="0.25">
      <c r="A33" s="46"/>
      <c r="B33" s="47"/>
      <c r="C33" s="50">
        <v>13</v>
      </c>
      <c r="D33" s="30">
        <f t="shared" si="0"/>
        <v>43.333333333333336</v>
      </c>
      <c r="E33" s="13" t="str">
        <f t="shared" si="1"/>
        <v>C</v>
      </c>
      <c r="F33" s="31" t="str">
        <f t="shared" si="2"/>
        <v>Pass</v>
      </c>
    </row>
    <row r="34" spans="1:6" ht="15.75" x14ac:dyDescent="0.25">
      <c r="A34" s="46"/>
      <c r="B34" s="47"/>
      <c r="C34" s="50">
        <v>16</v>
      </c>
      <c r="D34" s="30">
        <f t="shared" si="0"/>
        <v>53.333333333333336</v>
      </c>
      <c r="E34" s="13" t="str">
        <f t="shared" si="1"/>
        <v>C</v>
      </c>
      <c r="F34" s="31" t="str">
        <f t="shared" si="2"/>
        <v>Pass</v>
      </c>
    </row>
    <row r="35" spans="1:6" ht="15.75" x14ac:dyDescent="0.25">
      <c r="A35" s="46"/>
      <c r="B35" s="47"/>
      <c r="C35" s="50">
        <v>20</v>
      </c>
      <c r="D35" s="30">
        <f t="shared" si="0"/>
        <v>66.666666666666657</v>
      </c>
      <c r="E35" s="13" t="str">
        <f t="shared" si="1"/>
        <v>B</v>
      </c>
      <c r="F35" s="31" t="str">
        <f t="shared" si="2"/>
        <v>Pass</v>
      </c>
    </row>
    <row r="36" spans="1:6" ht="15.75" x14ac:dyDescent="0.25">
      <c r="A36" s="46"/>
      <c r="B36" s="47"/>
      <c r="C36" s="50">
        <v>18</v>
      </c>
      <c r="D36" s="30">
        <f t="shared" si="0"/>
        <v>60</v>
      </c>
      <c r="E36" s="13" t="str">
        <f t="shared" si="1"/>
        <v>B</v>
      </c>
      <c r="F36" s="31" t="str">
        <f t="shared" si="2"/>
        <v>Pass</v>
      </c>
    </row>
    <row r="37" spans="1:6" ht="15.75" x14ac:dyDescent="0.25">
      <c r="A37" s="48"/>
      <c r="B37" s="49"/>
      <c r="C37" s="51">
        <v>25</v>
      </c>
      <c r="D37" s="30">
        <f t="shared" si="0"/>
        <v>83.333333333333343</v>
      </c>
      <c r="E37" s="13" t="str">
        <f t="shared" si="1"/>
        <v>A</v>
      </c>
      <c r="F37" s="31" t="str">
        <f t="shared" si="2"/>
        <v>Pass</v>
      </c>
    </row>
    <row r="38" spans="1:6" ht="15.75" x14ac:dyDescent="0.25">
      <c r="A38" s="48"/>
      <c r="B38" s="49"/>
      <c r="C38" s="46">
        <v>5</v>
      </c>
      <c r="D38" s="30">
        <f t="shared" si="0"/>
        <v>16.666666666666664</v>
      </c>
      <c r="E38" s="13" t="str">
        <f t="shared" si="1"/>
        <v>C</v>
      </c>
      <c r="F38" s="31" t="str">
        <f t="shared" si="2"/>
        <v>Fail</v>
      </c>
    </row>
    <row r="39" spans="1:6" ht="15.75" x14ac:dyDescent="0.25">
      <c r="A39" s="48"/>
      <c r="B39" s="49"/>
      <c r="C39" s="51">
        <v>24</v>
      </c>
      <c r="D39" s="30">
        <f t="shared" si="0"/>
        <v>80</v>
      </c>
      <c r="E39" s="13" t="str">
        <f t="shared" si="1"/>
        <v>A</v>
      </c>
      <c r="F39" s="31" t="str">
        <f t="shared" si="2"/>
        <v>Pass</v>
      </c>
    </row>
    <row r="40" spans="1:6" ht="15.75" x14ac:dyDescent="0.25">
      <c r="A40" s="48"/>
      <c r="B40" s="49"/>
      <c r="C40" s="51">
        <v>19</v>
      </c>
      <c r="D40" s="30">
        <f t="shared" si="0"/>
        <v>63.333333333333329</v>
      </c>
      <c r="E40" s="13" t="str">
        <f t="shared" si="1"/>
        <v>B</v>
      </c>
      <c r="F40" s="31" t="str">
        <f t="shared" si="2"/>
        <v>Pass</v>
      </c>
    </row>
    <row r="41" spans="1:6" ht="15.75" x14ac:dyDescent="0.25">
      <c r="A41" s="48"/>
      <c r="B41" s="49"/>
      <c r="C41" s="51">
        <v>15</v>
      </c>
      <c r="D41" s="30">
        <f t="shared" si="0"/>
        <v>50</v>
      </c>
      <c r="E41" s="13" t="str">
        <f t="shared" si="1"/>
        <v>C</v>
      </c>
      <c r="F41" s="31" t="str">
        <f t="shared" si="2"/>
        <v>Pass</v>
      </c>
    </row>
    <row r="42" spans="1:6" ht="15.75" x14ac:dyDescent="0.25">
      <c r="A42" s="48"/>
      <c r="B42" s="49"/>
      <c r="C42" s="51">
        <v>17</v>
      </c>
      <c r="D42" s="30">
        <f t="shared" si="0"/>
        <v>56.666666666666664</v>
      </c>
      <c r="E42" s="13" t="str">
        <f t="shared" si="1"/>
        <v>C</v>
      </c>
      <c r="F42" s="31" t="str">
        <f t="shared" si="2"/>
        <v>Pass</v>
      </c>
    </row>
    <row r="43" spans="1:6" ht="15.75" x14ac:dyDescent="0.25">
      <c r="A43" s="48"/>
      <c r="B43" s="49"/>
      <c r="C43" s="51">
        <v>18</v>
      </c>
      <c r="D43" s="30">
        <f t="shared" si="0"/>
        <v>60</v>
      </c>
      <c r="E43" s="13" t="str">
        <f t="shared" si="1"/>
        <v>B</v>
      </c>
      <c r="F43" s="31" t="str">
        <f t="shared" si="2"/>
        <v>Pass</v>
      </c>
    </row>
    <row r="44" spans="1:6" ht="15.75" x14ac:dyDescent="0.25">
      <c r="A44" s="48"/>
      <c r="B44" s="49"/>
      <c r="C44" s="51">
        <v>15</v>
      </c>
      <c r="D44" s="30">
        <f t="shared" si="0"/>
        <v>50</v>
      </c>
      <c r="E44" s="13" t="str">
        <f t="shared" si="1"/>
        <v>C</v>
      </c>
      <c r="F44" s="31" t="str">
        <f t="shared" si="2"/>
        <v>Pass</v>
      </c>
    </row>
    <row r="45" spans="1:6" ht="15.75" x14ac:dyDescent="0.25">
      <c r="A45" s="48"/>
      <c r="B45" s="49"/>
      <c r="C45" s="51">
        <v>16</v>
      </c>
      <c r="D45" s="30">
        <f t="shared" si="0"/>
        <v>53.333333333333336</v>
      </c>
      <c r="E45" s="13" t="str">
        <f t="shared" si="1"/>
        <v>C</v>
      </c>
      <c r="F45" s="31" t="str">
        <f t="shared" si="2"/>
        <v>Pass</v>
      </c>
    </row>
    <row r="46" spans="1:6" ht="15.75" x14ac:dyDescent="0.25">
      <c r="A46" s="48"/>
      <c r="B46" s="49"/>
      <c r="C46" s="51">
        <v>12</v>
      </c>
      <c r="D46" s="30">
        <f t="shared" si="0"/>
        <v>40</v>
      </c>
      <c r="E46" s="13" t="str">
        <f t="shared" si="1"/>
        <v>C</v>
      </c>
      <c r="F46" s="31" t="str">
        <f t="shared" si="2"/>
        <v>Pass</v>
      </c>
    </row>
    <row r="47" spans="1:6" ht="15.75" x14ac:dyDescent="0.25">
      <c r="A47" s="48"/>
      <c r="B47" s="49"/>
      <c r="C47" s="51">
        <v>12</v>
      </c>
      <c r="D47" s="30">
        <f t="shared" si="0"/>
        <v>40</v>
      </c>
      <c r="E47" s="13" t="str">
        <f t="shared" si="1"/>
        <v>C</v>
      </c>
      <c r="F47" s="31" t="str">
        <f t="shared" si="2"/>
        <v>Pass</v>
      </c>
    </row>
    <row r="48" spans="1:6" ht="15.75" x14ac:dyDescent="0.25">
      <c r="A48" s="48"/>
      <c r="B48" s="49"/>
      <c r="C48" s="46">
        <v>6</v>
      </c>
      <c r="D48" s="30">
        <f t="shared" si="0"/>
        <v>20</v>
      </c>
      <c r="E48" s="13" t="str">
        <f t="shared" si="1"/>
        <v>C</v>
      </c>
      <c r="F48" s="31" t="str">
        <f t="shared" si="2"/>
        <v>Fail</v>
      </c>
    </row>
    <row r="49" spans="1:6" ht="15.75" x14ac:dyDescent="0.25">
      <c r="A49" s="48"/>
      <c r="B49" s="49"/>
      <c r="C49" s="51">
        <v>17</v>
      </c>
      <c r="D49" s="30">
        <f t="shared" si="0"/>
        <v>56.666666666666664</v>
      </c>
      <c r="E49" s="13" t="str">
        <f t="shared" si="1"/>
        <v>C</v>
      </c>
      <c r="F49" s="31" t="str">
        <f t="shared" si="2"/>
        <v>Pass</v>
      </c>
    </row>
    <row r="50" spans="1:6" ht="15.75" x14ac:dyDescent="0.25">
      <c r="A50" s="48"/>
      <c r="B50" s="49"/>
      <c r="C50" s="51">
        <v>17</v>
      </c>
      <c r="D50" s="30">
        <f t="shared" si="0"/>
        <v>56.666666666666664</v>
      </c>
      <c r="E50" s="13" t="str">
        <f t="shared" si="1"/>
        <v>C</v>
      </c>
      <c r="F50" s="31" t="str">
        <f t="shared" si="2"/>
        <v>Pass</v>
      </c>
    </row>
    <row r="51" spans="1:6" ht="15.75" x14ac:dyDescent="0.25">
      <c r="A51" s="48"/>
      <c r="B51" s="49"/>
      <c r="C51" s="51">
        <v>21</v>
      </c>
      <c r="D51" s="30">
        <f t="shared" si="0"/>
        <v>70</v>
      </c>
      <c r="E51" s="13" t="str">
        <f t="shared" si="1"/>
        <v>B</v>
      </c>
      <c r="F51" s="31" t="str">
        <f t="shared" si="2"/>
        <v>Pass</v>
      </c>
    </row>
    <row r="52" spans="1:6" ht="15.75" x14ac:dyDescent="0.25">
      <c r="A52" s="48"/>
      <c r="B52" s="49"/>
      <c r="C52" s="51">
        <v>20</v>
      </c>
      <c r="D52" s="30">
        <f t="shared" si="0"/>
        <v>66.666666666666657</v>
      </c>
      <c r="E52" s="13" t="str">
        <f t="shared" si="1"/>
        <v>B</v>
      </c>
      <c r="F52" s="31" t="str">
        <f t="shared" si="2"/>
        <v>Pass</v>
      </c>
    </row>
    <row r="53" spans="1:6" ht="15.75" x14ac:dyDescent="0.25">
      <c r="A53" s="48"/>
      <c r="B53" s="49"/>
      <c r="C53" s="46">
        <v>7</v>
      </c>
      <c r="D53" s="30">
        <f t="shared" si="0"/>
        <v>23.333333333333332</v>
      </c>
      <c r="E53" s="13" t="str">
        <f t="shared" si="1"/>
        <v>C</v>
      </c>
      <c r="F53" s="31" t="str">
        <f t="shared" si="2"/>
        <v>Fail</v>
      </c>
    </row>
    <row r="54" spans="1:6" ht="15.75" x14ac:dyDescent="0.25">
      <c r="A54" s="48"/>
      <c r="B54" s="49"/>
      <c r="C54" s="46">
        <v>6</v>
      </c>
      <c r="D54" s="30">
        <f t="shared" si="0"/>
        <v>20</v>
      </c>
      <c r="E54" s="13" t="str">
        <f t="shared" si="1"/>
        <v>C</v>
      </c>
      <c r="F54" s="31" t="str">
        <f t="shared" si="2"/>
        <v>Fail</v>
      </c>
    </row>
    <row r="55" spans="1:6" ht="15.75" x14ac:dyDescent="0.25">
      <c r="A55" s="48"/>
      <c r="B55" s="49"/>
      <c r="C55" s="51">
        <v>14</v>
      </c>
      <c r="D55" s="30">
        <f t="shared" si="0"/>
        <v>46.666666666666664</v>
      </c>
      <c r="E55" s="13" t="str">
        <f t="shared" si="1"/>
        <v>C</v>
      </c>
      <c r="F55" s="31" t="str">
        <f t="shared" si="2"/>
        <v>Pass</v>
      </c>
    </row>
    <row r="56" spans="1:6" ht="15.75" x14ac:dyDescent="0.25">
      <c r="A56" s="48"/>
      <c r="B56" s="49"/>
      <c r="C56" s="51">
        <v>21</v>
      </c>
      <c r="D56" s="30">
        <f t="shared" si="0"/>
        <v>70</v>
      </c>
      <c r="E56" s="13" t="str">
        <f t="shared" si="1"/>
        <v>B</v>
      </c>
      <c r="F56" s="31" t="str">
        <f t="shared" si="2"/>
        <v>Pass</v>
      </c>
    </row>
    <row r="57" spans="1:6" ht="15.75" x14ac:dyDescent="0.25">
      <c r="A57" s="48"/>
      <c r="B57" s="49"/>
      <c r="C57" s="51">
        <v>16</v>
      </c>
      <c r="D57" s="30">
        <f t="shared" si="0"/>
        <v>53.333333333333336</v>
      </c>
      <c r="E57" s="13" t="str">
        <f t="shared" si="1"/>
        <v>C</v>
      </c>
      <c r="F57" s="31" t="str">
        <f t="shared" si="2"/>
        <v>Pass</v>
      </c>
    </row>
    <row r="58" spans="1:6" ht="15.75" x14ac:dyDescent="0.25">
      <c r="A58" s="48"/>
      <c r="B58" s="49"/>
      <c r="C58" s="51">
        <v>12</v>
      </c>
      <c r="D58" s="30">
        <f t="shared" si="0"/>
        <v>40</v>
      </c>
      <c r="E58" s="13" t="str">
        <f t="shared" si="1"/>
        <v>C</v>
      </c>
      <c r="F58" s="31" t="str">
        <f t="shared" si="2"/>
        <v>Pass</v>
      </c>
    </row>
    <row r="59" spans="1:6" ht="15.75" x14ac:dyDescent="0.25">
      <c r="A59" s="48"/>
      <c r="B59" s="49"/>
      <c r="C59" s="51">
        <v>13</v>
      </c>
      <c r="D59" s="30">
        <f t="shared" si="0"/>
        <v>43.333333333333336</v>
      </c>
      <c r="E59" s="13" t="str">
        <f t="shared" si="1"/>
        <v>C</v>
      </c>
      <c r="F59" s="31" t="str">
        <f t="shared" si="2"/>
        <v>Pass</v>
      </c>
    </row>
    <row r="60" spans="1:6" ht="15.75" x14ac:dyDescent="0.25">
      <c r="A60" s="48"/>
      <c r="B60" s="49"/>
      <c r="C60" s="51">
        <v>17</v>
      </c>
      <c r="D60" s="30">
        <f t="shared" si="0"/>
        <v>56.666666666666664</v>
      </c>
      <c r="E60" s="13" t="str">
        <f t="shared" si="1"/>
        <v>C</v>
      </c>
      <c r="F60" s="31" t="str">
        <f t="shared" si="2"/>
        <v>Pass</v>
      </c>
    </row>
    <row r="61" spans="1:6" ht="15.75" x14ac:dyDescent="0.25">
      <c r="A61" s="48"/>
      <c r="B61" s="49"/>
      <c r="C61" s="51">
        <v>15</v>
      </c>
      <c r="D61" s="30">
        <f t="shared" si="0"/>
        <v>50</v>
      </c>
      <c r="E61" s="13" t="str">
        <f t="shared" si="1"/>
        <v>C</v>
      </c>
      <c r="F61" s="31" t="str">
        <f t="shared" si="2"/>
        <v>Pass</v>
      </c>
    </row>
    <row r="62" spans="1:6" ht="15.75" x14ac:dyDescent="0.25">
      <c r="A62" s="48"/>
      <c r="B62" s="49"/>
      <c r="C62" s="51">
        <v>12</v>
      </c>
      <c r="D62" s="30">
        <f t="shared" si="0"/>
        <v>40</v>
      </c>
      <c r="E62" s="13" t="str">
        <f t="shared" si="1"/>
        <v>C</v>
      </c>
      <c r="F62" s="31" t="str">
        <f t="shared" si="2"/>
        <v>Pass</v>
      </c>
    </row>
    <row r="63" spans="1:6" ht="15.75" x14ac:dyDescent="0.25">
      <c r="A63" s="48"/>
      <c r="B63" s="49"/>
      <c r="C63" s="51">
        <v>18</v>
      </c>
      <c r="D63" s="30">
        <f t="shared" si="0"/>
        <v>60</v>
      </c>
      <c r="E63" s="13" t="str">
        <f t="shared" si="1"/>
        <v>B</v>
      </c>
      <c r="F63" s="31" t="str">
        <f t="shared" si="2"/>
        <v>Pass</v>
      </c>
    </row>
    <row r="64" spans="1:6" ht="15.75" x14ac:dyDescent="0.25">
      <c r="A64" s="48"/>
      <c r="B64" s="49"/>
      <c r="C64" s="51">
        <v>14</v>
      </c>
      <c r="D64" s="30">
        <f t="shared" si="0"/>
        <v>46.666666666666664</v>
      </c>
      <c r="E64" s="13" t="str">
        <f t="shared" si="1"/>
        <v>C</v>
      </c>
      <c r="F64" s="31" t="str">
        <f t="shared" si="2"/>
        <v>Pass</v>
      </c>
    </row>
    <row r="65" spans="1:6" ht="15.75" x14ac:dyDescent="0.25">
      <c r="A65" s="48"/>
      <c r="B65" s="49"/>
      <c r="C65" s="51">
        <v>25</v>
      </c>
      <c r="D65" s="30">
        <f t="shared" si="0"/>
        <v>83.333333333333343</v>
      </c>
      <c r="E65" s="13" t="str">
        <f t="shared" si="1"/>
        <v>A</v>
      </c>
      <c r="F65" s="31" t="str">
        <f t="shared" si="2"/>
        <v>Pass</v>
      </c>
    </row>
    <row r="66" spans="1:6" ht="15.75" x14ac:dyDescent="0.25">
      <c r="A66" s="48"/>
      <c r="B66" s="49"/>
      <c r="C66" s="51">
        <v>24</v>
      </c>
      <c r="D66" s="30">
        <f t="shared" si="0"/>
        <v>80</v>
      </c>
      <c r="E66" s="13" t="str">
        <f t="shared" si="1"/>
        <v>A</v>
      </c>
      <c r="F66" s="31" t="str">
        <f t="shared" si="2"/>
        <v>Pass</v>
      </c>
    </row>
    <row r="67" spans="1:6" ht="15.75" x14ac:dyDescent="0.25">
      <c r="A67" s="48"/>
      <c r="B67" s="49"/>
      <c r="C67" s="51">
        <v>26</v>
      </c>
      <c r="D67" s="30">
        <f t="shared" ref="D67:D69" si="3">C67/30*100</f>
        <v>86.666666666666671</v>
      </c>
      <c r="E67" s="13" t="str">
        <f t="shared" ref="E67:E69" si="4">IF(D67&gt;=75,"A",IF(D67&gt;=60,"B","C"))</f>
        <v>A</v>
      </c>
      <c r="F67" s="31" t="str">
        <f t="shared" ref="F67:F69" si="5">IF(D67&gt;=40,"Pass",IF(D67&gt;0,"Fail",IF(D67=0,"Absent")))</f>
        <v>Pass</v>
      </c>
    </row>
    <row r="68" spans="1:6" ht="15.75" x14ac:dyDescent="0.25">
      <c r="A68" s="48"/>
      <c r="B68" s="49"/>
      <c r="C68" s="51">
        <v>15</v>
      </c>
      <c r="D68" s="30">
        <f t="shared" si="3"/>
        <v>50</v>
      </c>
      <c r="E68" s="13" t="str">
        <f t="shared" si="4"/>
        <v>C</v>
      </c>
      <c r="F68" s="31" t="str">
        <f t="shared" si="5"/>
        <v>Pass</v>
      </c>
    </row>
    <row r="69" spans="1:6" ht="15.75" x14ac:dyDescent="0.25">
      <c r="A69" s="48"/>
      <c r="B69" s="49"/>
      <c r="C69" s="51">
        <v>13</v>
      </c>
      <c r="D69" s="30">
        <f t="shared" si="3"/>
        <v>43.333333333333336</v>
      </c>
      <c r="E69" s="13" t="str">
        <f t="shared" si="4"/>
        <v>C</v>
      </c>
      <c r="F69" s="31" t="str">
        <f t="shared" si="5"/>
        <v>Pass</v>
      </c>
    </row>
  </sheetData>
  <autoFilter ref="F1:F69"/>
  <conditionalFormatting sqref="A2:B69">
    <cfRule type="duplicateValues" dxfId="18" priority="1"/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A69" sqref="A69:B69"/>
    </sheetView>
  </sheetViews>
  <sheetFormatPr defaultRowHeight="15" x14ac:dyDescent="0.25"/>
  <cols>
    <col min="1" max="1" width="15.140625" style="5" customWidth="1"/>
    <col min="2" max="2" width="40.5703125" style="5" bestFit="1" customWidth="1"/>
    <col min="5" max="5" width="9.140625" style="14"/>
    <col min="10" max="10" width="8.28515625" customWidth="1"/>
    <col min="13" max="13" width="11.7109375" bestFit="1" customWidth="1"/>
  </cols>
  <sheetData>
    <row r="1" spans="1:14" x14ac:dyDescent="0.25">
      <c r="A1" s="7" t="s">
        <v>0</v>
      </c>
      <c r="B1" s="23" t="s">
        <v>1</v>
      </c>
      <c r="C1" s="17" t="s">
        <v>10</v>
      </c>
      <c r="D1" s="17" t="s">
        <v>11</v>
      </c>
      <c r="E1" s="18" t="s">
        <v>33</v>
      </c>
      <c r="F1" s="17" t="s">
        <v>16</v>
      </c>
      <c r="G1" s="17" t="s">
        <v>17</v>
      </c>
      <c r="H1" s="17" t="s">
        <v>33</v>
      </c>
      <c r="I1" s="17" t="s">
        <v>2</v>
      </c>
      <c r="J1" s="9" t="s">
        <v>3</v>
      </c>
    </row>
    <row r="2" spans="1:14" ht="15.75" x14ac:dyDescent="0.25">
      <c r="A2" s="46"/>
      <c r="B2" s="47"/>
      <c r="C2" s="50">
        <v>27</v>
      </c>
      <c r="D2" s="50">
        <v>12</v>
      </c>
      <c r="E2" s="33">
        <f>IF(AND(C2&lt;&gt;"Ab",D2&lt;&gt;"Ab",C2&lt;&gt;"MP",D2&lt;&gt;"MP",C2&lt;=30,D2&lt;=30,C2&gt;=0,D2&gt;=0,C2&lt;&gt;"",D2&lt;&gt;""),(MAX(C2:D2)*0.8+MIN(C2:D2)*0.2),IF(OR((AND(C2="Ab",D2="Ab")),AND(C2="MP",D2="MP"),AND(C2="MP",D2="Ab"),AND(C2="Ab",D2="MP")),0,IF(AND(C2&lt;=30,C2&lt;&gt;"",OR(D2="MP",D2="Ab")),C2*0.8,IF(AND(D2&lt;=30,D2&lt;&gt;"",OR(C2="MP",C2="Ab")),D2*0.8))))</f>
        <v>24</v>
      </c>
      <c r="F2" s="51">
        <v>5</v>
      </c>
      <c r="G2" s="51">
        <v>5</v>
      </c>
      <c r="H2" s="34">
        <f>IF(AND(F2&lt;&gt;"NS",G2&lt;&gt;"NS",F2&lt;=5,G2&lt;=5,F2&lt;&gt;"",G2&lt;&gt;""),SUM(F2:G2),IF(AND(F2&lt;&gt;"NS",G2="NS",F2&lt;=5,F2&lt;&gt;""),F2,IF(AND(F2="NS",G2&lt;&gt;"NS",G2&lt;=5,G2&lt;&gt;""),G2,IF(AND(F2="NS",G2="NS"),0))))</f>
        <v>10</v>
      </c>
      <c r="I2" s="35">
        <f>IF(AND(E2&lt;=30,H2&lt;=10),ROUNDUP((E2+H2),0))</f>
        <v>34</v>
      </c>
      <c r="J2" s="10">
        <f>(I2/40)*100</f>
        <v>85</v>
      </c>
    </row>
    <row r="3" spans="1:14" ht="15.75" x14ac:dyDescent="0.25">
      <c r="A3" s="46"/>
      <c r="B3" s="47"/>
      <c r="C3" s="50">
        <v>23</v>
      </c>
      <c r="D3" s="50">
        <v>20</v>
      </c>
      <c r="E3" s="33">
        <f t="shared" ref="E3:E66" si="0">IF(AND(C3&lt;&gt;"Ab",D3&lt;&gt;"Ab",C3&lt;&gt;"MP",D3&lt;&gt;"MP",C3&lt;=30,D3&lt;=30,C3&gt;=0,D3&gt;=0,C3&lt;&gt;"",D3&lt;&gt;""),(MAX(C3:D3)*0.8+MIN(C3:D3)*0.2),IF(OR((AND(C3="Ab",D3="Ab")),AND(C3="MP",D3="MP"),AND(C3="MP",D3="Ab"),AND(C3="Ab",D3="MP")),0,IF(AND(C3&lt;=30,C3&lt;&gt;"",OR(D3="MP",D3="Ab")),C3*0.8,IF(AND(D3&lt;=30,D3&lt;&gt;"",OR(C3="MP",C3="Ab")),D3*0.8))))</f>
        <v>22.400000000000002</v>
      </c>
      <c r="F3" s="51">
        <v>5</v>
      </c>
      <c r="G3" s="51">
        <v>5</v>
      </c>
      <c r="H3" s="34">
        <f t="shared" ref="H3:H66" si="1">IF(AND(F3&lt;&gt;"NS",G3&lt;&gt;"NS",F3&lt;=5,G3&lt;=5,F3&lt;&gt;"",G3&lt;&gt;""),SUM(F3:G3),IF(AND(F3&lt;&gt;"NS",G3="NS",F3&lt;=5,F3&lt;&gt;""),F3,IF(AND(F3="NS",G3&lt;&gt;"NS",G3&lt;=5,G3&lt;&gt;""),G3,IF(AND(F3="NS",G3="NS"),0))))</f>
        <v>10</v>
      </c>
      <c r="I3" s="35">
        <f t="shared" ref="I3:I66" si="2">IF(AND(E3&lt;=30,H3&lt;=10),ROUNDUP((E3+H3),0))</f>
        <v>33</v>
      </c>
      <c r="J3" s="10">
        <f t="shared" ref="J3:J66" si="3">(I3/40)*100</f>
        <v>82.5</v>
      </c>
    </row>
    <row r="4" spans="1:14" ht="15.75" x14ac:dyDescent="0.25">
      <c r="A4" s="46"/>
      <c r="B4" s="47"/>
      <c r="C4" s="50">
        <v>24</v>
      </c>
      <c r="D4" s="50">
        <v>18</v>
      </c>
      <c r="E4" s="33">
        <f t="shared" si="0"/>
        <v>22.800000000000004</v>
      </c>
      <c r="F4" s="51">
        <v>5</v>
      </c>
      <c r="G4" s="51">
        <v>5</v>
      </c>
      <c r="H4" s="34">
        <f t="shared" si="1"/>
        <v>10</v>
      </c>
      <c r="I4" s="35">
        <f t="shared" si="2"/>
        <v>33</v>
      </c>
      <c r="J4" s="10">
        <f t="shared" si="3"/>
        <v>82.5</v>
      </c>
    </row>
    <row r="5" spans="1:14" ht="15.75" x14ac:dyDescent="0.25">
      <c r="A5" s="46"/>
      <c r="B5" s="47"/>
      <c r="C5" s="50">
        <v>19</v>
      </c>
      <c r="D5" s="50">
        <v>12</v>
      </c>
      <c r="E5" s="33">
        <f t="shared" si="0"/>
        <v>17.600000000000001</v>
      </c>
      <c r="F5" s="51">
        <v>5</v>
      </c>
      <c r="G5" s="51">
        <v>5</v>
      </c>
      <c r="H5" s="34">
        <f t="shared" si="1"/>
        <v>10</v>
      </c>
      <c r="I5" s="35">
        <f t="shared" si="2"/>
        <v>28</v>
      </c>
      <c r="J5" s="10">
        <f t="shared" si="3"/>
        <v>70</v>
      </c>
    </row>
    <row r="6" spans="1:14" ht="15.75" x14ac:dyDescent="0.25">
      <c r="A6" s="46"/>
      <c r="B6" s="47"/>
      <c r="C6" s="50">
        <v>21</v>
      </c>
      <c r="D6" s="50">
        <v>20</v>
      </c>
      <c r="E6" s="33">
        <f t="shared" si="0"/>
        <v>20.8</v>
      </c>
      <c r="F6" s="51">
        <v>5</v>
      </c>
      <c r="G6" s="51">
        <v>5</v>
      </c>
      <c r="H6" s="34">
        <f t="shared" si="1"/>
        <v>10</v>
      </c>
      <c r="I6" s="35">
        <f t="shared" si="2"/>
        <v>31</v>
      </c>
      <c r="J6" s="10">
        <f t="shared" si="3"/>
        <v>77.5</v>
      </c>
    </row>
    <row r="7" spans="1:14" ht="15.75" x14ac:dyDescent="0.25">
      <c r="A7" s="46"/>
      <c r="B7" s="47"/>
      <c r="C7" s="50">
        <v>22</v>
      </c>
      <c r="D7" s="50">
        <v>21</v>
      </c>
      <c r="E7" s="33">
        <f t="shared" si="0"/>
        <v>21.8</v>
      </c>
      <c r="F7" s="51">
        <v>5</v>
      </c>
      <c r="G7" s="51">
        <v>5</v>
      </c>
      <c r="H7" s="34">
        <f t="shared" si="1"/>
        <v>10</v>
      </c>
      <c r="I7" s="35">
        <f t="shared" si="2"/>
        <v>32</v>
      </c>
      <c r="J7" s="10">
        <f t="shared" si="3"/>
        <v>80</v>
      </c>
      <c r="M7" s="2" t="s">
        <v>12</v>
      </c>
      <c r="N7" s="2">
        <f>COUNTIF(J2:J69,"&gt;=60")</f>
        <v>63</v>
      </c>
    </row>
    <row r="8" spans="1:14" ht="15.75" x14ac:dyDescent="0.25">
      <c r="A8" s="46"/>
      <c r="B8" s="47"/>
      <c r="C8" s="50">
        <v>27</v>
      </c>
      <c r="D8" s="50">
        <v>18</v>
      </c>
      <c r="E8" s="33">
        <f t="shared" si="0"/>
        <v>25.200000000000003</v>
      </c>
      <c r="F8" s="51">
        <v>5</v>
      </c>
      <c r="G8" s="51">
        <v>5</v>
      </c>
      <c r="H8" s="34">
        <f t="shared" si="1"/>
        <v>10</v>
      </c>
      <c r="I8" s="35">
        <f t="shared" si="2"/>
        <v>36</v>
      </c>
      <c r="J8" s="10">
        <f t="shared" si="3"/>
        <v>90</v>
      </c>
      <c r="M8" s="2" t="s">
        <v>13</v>
      </c>
      <c r="N8" s="2">
        <f>COUNTIF(J2:J69,"&gt;=75")</f>
        <v>42</v>
      </c>
    </row>
    <row r="9" spans="1:14" ht="15.75" x14ac:dyDescent="0.25">
      <c r="A9" s="46"/>
      <c r="B9" s="47"/>
      <c r="C9" s="50">
        <v>23</v>
      </c>
      <c r="D9" s="50">
        <v>12</v>
      </c>
      <c r="E9" s="33">
        <f t="shared" si="0"/>
        <v>20.800000000000004</v>
      </c>
      <c r="F9" s="51">
        <v>5</v>
      </c>
      <c r="G9" s="51">
        <v>5</v>
      </c>
      <c r="H9" s="34">
        <f t="shared" si="1"/>
        <v>10</v>
      </c>
      <c r="I9" s="35">
        <f t="shared" si="2"/>
        <v>31</v>
      </c>
      <c r="J9" s="10">
        <f t="shared" si="3"/>
        <v>77.5</v>
      </c>
      <c r="M9" s="2" t="s">
        <v>5</v>
      </c>
      <c r="N9" s="2">
        <f>COUNTIF(I2:I69,"&gt;=16")</f>
        <v>68</v>
      </c>
    </row>
    <row r="10" spans="1:14" ht="15.75" x14ac:dyDescent="0.25">
      <c r="A10" s="46"/>
      <c r="B10" s="47"/>
      <c r="C10" s="50">
        <v>23</v>
      </c>
      <c r="D10" s="50">
        <v>18</v>
      </c>
      <c r="E10" s="33">
        <f t="shared" si="0"/>
        <v>22.000000000000004</v>
      </c>
      <c r="F10" s="51">
        <v>5</v>
      </c>
      <c r="G10" s="51">
        <v>5</v>
      </c>
      <c r="H10" s="34">
        <f t="shared" si="1"/>
        <v>10</v>
      </c>
      <c r="I10" s="35">
        <f t="shared" si="2"/>
        <v>32</v>
      </c>
      <c r="J10" s="10">
        <f t="shared" si="3"/>
        <v>80</v>
      </c>
      <c r="M10" s="2" t="s">
        <v>4</v>
      </c>
      <c r="N10" s="2">
        <f>COUNTIF(I2:I69,"&lt;16")</f>
        <v>0</v>
      </c>
    </row>
    <row r="11" spans="1:14" ht="15.75" x14ac:dyDescent="0.25">
      <c r="A11" s="46"/>
      <c r="B11" s="47"/>
      <c r="C11" s="50">
        <v>21</v>
      </c>
      <c r="D11" s="50">
        <v>22</v>
      </c>
      <c r="E11" s="33">
        <f t="shared" si="0"/>
        <v>21.8</v>
      </c>
      <c r="F11" s="51">
        <v>5</v>
      </c>
      <c r="G11" s="51">
        <v>5</v>
      </c>
      <c r="H11" s="34">
        <f t="shared" si="1"/>
        <v>10</v>
      </c>
      <c r="I11" s="35">
        <f t="shared" si="2"/>
        <v>32</v>
      </c>
      <c r="J11" s="10">
        <f t="shared" si="3"/>
        <v>80</v>
      </c>
      <c r="M11" s="2" t="s">
        <v>8</v>
      </c>
      <c r="N11" s="8">
        <f>N9/68*100</f>
        <v>100</v>
      </c>
    </row>
    <row r="12" spans="1:14" ht="15.75" x14ac:dyDescent="0.25">
      <c r="A12" s="46"/>
      <c r="B12" s="47"/>
      <c r="C12" s="50">
        <v>24</v>
      </c>
      <c r="D12" s="50">
        <v>12</v>
      </c>
      <c r="E12" s="33">
        <f t="shared" si="0"/>
        <v>21.6</v>
      </c>
      <c r="F12" s="51">
        <v>5</v>
      </c>
      <c r="G12" s="51">
        <v>5</v>
      </c>
      <c r="H12" s="34">
        <f t="shared" si="1"/>
        <v>10</v>
      </c>
      <c r="I12" s="35">
        <f t="shared" si="2"/>
        <v>32</v>
      </c>
      <c r="J12" s="10">
        <f t="shared" si="3"/>
        <v>80</v>
      </c>
      <c r="M12" s="2" t="s">
        <v>9</v>
      </c>
      <c r="N12" s="8">
        <f>N10/72*100</f>
        <v>0</v>
      </c>
    </row>
    <row r="13" spans="1:14" ht="15.75" x14ac:dyDescent="0.25">
      <c r="A13" s="46"/>
      <c r="B13" s="47"/>
      <c r="C13" s="50">
        <v>20</v>
      </c>
      <c r="D13" s="50">
        <v>26</v>
      </c>
      <c r="E13" s="33">
        <f t="shared" si="0"/>
        <v>24.8</v>
      </c>
      <c r="F13" s="51">
        <v>5</v>
      </c>
      <c r="G13" s="51">
        <v>5</v>
      </c>
      <c r="H13" s="34">
        <f t="shared" si="1"/>
        <v>10</v>
      </c>
      <c r="I13" s="35">
        <f t="shared" si="2"/>
        <v>35</v>
      </c>
      <c r="J13" s="10">
        <f t="shared" si="3"/>
        <v>87.5</v>
      </c>
    </row>
    <row r="14" spans="1:14" ht="15.75" x14ac:dyDescent="0.25">
      <c r="A14" s="46"/>
      <c r="B14" s="47"/>
      <c r="C14" s="50">
        <v>25</v>
      </c>
      <c r="D14" s="50">
        <v>20</v>
      </c>
      <c r="E14" s="33">
        <f t="shared" si="0"/>
        <v>24</v>
      </c>
      <c r="F14" s="51">
        <v>5</v>
      </c>
      <c r="G14" s="51">
        <v>5</v>
      </c>
      <c r="H14" s="34">
        <f t="shared" si="1"/>
        <v>10</v>
      </c>
      <c r="I14" s="35">
        <f t="shared" si="2"/>
        <v>34</v>
      </c>
      <c r="J14" s="10">
        <f t="shared" si="3"/>
        <v>85</v>
      </c>
    </row>
    <row r="15" spans="1:14" ht="15.75" x14ac:dyDescent="0.25">
      <c r="A15" s="46"/>
      <c r="B15" s="47"/>
      <c r="C15" s="50">
        <v>24</v>
      </c>
      <c r="D15" s="50">
        <v>22</v>
      </c>
      <c r="E15" s="33">
        <f t="shared" si="0"/>
        <v>23.6</v>
      </c>
      <c r="F15" s="51">
        <v>5</v>
      </c>
      <c r="G15" s="51">
        <v>5</v>
      </c>
      <c r="H15" s="34">
        <f t="shared" si="1"/>
        <v>10</v>
      </c>
      <c r="I15" s="35">
        <f t="shared" si="2"/>
        <v>34</v>
      </c>
      <c r="J15" s="10">
        <f t="shared" si="3"/>
        <v>85</v>
      </c>
    </row>
    <row r="16" spans="1:14" ht="15.75" x14ac:dyDescent="0.25">
      <c r="A16" s="46"/>
      <c r="B16" s="47"/>
      <c r="C16" s="50">
        <v>15</v>
      </c>
      <c r="D16" s="50">
        <v>6</v>
      </c>
      <c r="E16" s="33">
        <f t="shared" si="0"/>
        <v>13.2</v>
      </c>
      <c r="F16" s="51">
        <v>4</v>
      </c>
      <c r="G16" s="51">
        <v>5</v>
      </c>
      <c r="H16" s="34">
        <f t="shared" si="1"/>
        <v>9</v>
      </c>
      <c r="I16" s="35">
        <f t="shared" si="2"/>
        <v>23</v>
      </c>
      <c r="J16" s="10">
        <f t="shared" si="3"/>
        <v>57.499999999999993</v>
      </c>
    </row>
    <row r="17" spans="1:10" ht="15.75" x14ac:dyDescent="0.25">
      <c r="A17" s="46"/>
      <c r="B17" s="47"/>
      <c r="C17" s="50">
        <v>17</v>
      </c>
      <c r="D17" s="50">
        <v>26</v>
      </c>
      <c r="E17" s="33">
        <f t="shared" si="0"/>
        <v>24.200000000000003</v>
      </c>
      <c r="F17" s="51">
        <v>5</v>
      </c>
      <c r="G17" s="51">
        <v>5</v>
      </c>
      <c r="H17" s="34">
        <f t="shared" si="1"/>
        <v>10</v>
      </c>
      <c r="I17" s="35">
        <f t="shared" si="2"/>
        <v>35</v>
      </c>
      <c r="J17" s="10">
        <f t="shared" si="3"/>
        <v>87.5</v>
      </c>
    </row>
    <row r="18" spans="1:10" ht="15.75" x14ac:dyDescent="0.25">
      <c r="A18" s="46"/>
      <c r="B18" s="47"/>
      <c r="C18" s="50">
        <v>17</v>
      </c>
      <c r="D18" s="50">
        <v>24</v>
      </c>
      <c r="E18" s="33">
        <f t="shared" si="0"/>
        <v>22.6</v>
      </c>
      <c r="F18" s="51">
        <v>5</v>
      </c>
      <c r="G18" s="51">
        <v>5</v>
      </c>
      <c r="H18" s="34">
        <f t="shared" si="1"/>
        <v>10</v>
      </c>
      <c r="I18" s="35">
        <f t="shared" si="2"/>
        <v>33</v>
      </c>
      <c r="J18" s="10">
        <f t="shared" si="3"/>
        <v>82.5</v>
      </c>
    </row>
    <row r="19" spans="1:10" ht="15.75" x14ac:dyDescent="0.25">
      <c r="A19" s="46"/>
      <c r="B19" s="47"/>
      <c r="C19" s="50">
        <v>15</v>
      </c>
      <c r="D19" s="50">
        <v>13</v>
      </c>
      <c r="E19" s="33">
        <f t="shared" si="0"/>
        <v>14.6</v>
      </c>
      <c r="F19" s="51">
        <v>5</v>
      </c>
      <c r="G19" s="51">
        <v>5</v>
      </c>
      <c r="H19" s="34">
        <f t="shared" si="1"/>
        <v>10</v>
      </c>
      <c r="I19" s="35">
        <f t="shared" si="2"/>
        <v>25</v>
      </c>
      <c r="J19" s="10">
        <f t="shared" si="3"/>
        <v>62.5</v>
      </c>
    </row>
    <row r="20" spans="1:10" ht="15.75" x14ac:dyDescent="0.25">
      <c r="A20" s="46"/>
      <c r="B20" s="47"/>
      <c r="C20" s="50">
        <v>21</v>
      </c>
      <c r="D20" s="50">
        <v>16</v>
      </c>
      <c r="E20" s="33">
        <f t="shared" si="0"/>
        <v>20</v>
      </c>
      <c r="F20" s="51">
        <v>5</v>
      </c>
      <c r="G20" s="51">
        <v>5</v>
      </c>
      <c r="H20" s="34">
        <f t="shared" si="1"/>
        <v>10</v>
      </c>
      <c r="I20" s="35">
        <f t="shared" si="2"/>
        <v>30</v>
      </c>
      <c r="J20" s="10">
        <f t="shared" si="3"/>
        <v>75</v>
      </c>
    </row>
    <row r="21" spans="1:10" ht="15.75" x14ac:dyDescent="0.25">
      <c r="A21" s="46"/>
      <c r="B21" s="47"/>
      <c r="C21" s="50">
        <v>23</v>
      </c>
      <c r="D21" s="50">
        <v>20</v>
      </c>
      <c r="E21" s="33">
        <f t="shared" si="0"/>
        <v>22.400000000000002</v>
      </c>
      <c r="F21" s="51">
        <v>5</v>
      </c>
      <c r="G21" s="51">
        <v>5</v>
      </c>
      <c r="H21" s="34">
        <f t="shared" si="1"/>
        <v>10</v>
      </c>
      <c r="I21" s="35">
        <f t="shared" si="2"/>
        <v>33</v>
      </c>
      <c r="J21" s="10">
        <f t="shared" si="3"/>
        <v>82.5</v>
      </c>
    </row>
    <row r="22" spans="1:10" ht="15.75" x14ac:dyDescent="0.25">
      <c r="A22" s="46"/>
      <c r="B22" s="47"/>
      <c r="C22" s="50">
        <v>19</v>
      </c>
      <c r="D22" s="50">
        <v>18</v>
      </c>
      <c r="E22" s="33">
        <f t="shared" si="0"/>
        <v>18.8</v>
      </c>
      <c r="F22" s="51">
        <v>3</v>
      </c>
      <c r="G22" s="51">
        <v>5</v>
      </c>
      <c r="H22" s="34">
        <f t="shared" si="1"/>
        <v>8</v>
      </c>
      <c r="I22" s="35">
        <f t="shared" si="2"/>
        <v>27</v>
      </c>
      <c r="J22" s="10">
        <f t="shared" si="3"/>
        <v>67.5</v>
      </c>
    </row>
    <row r="23" spans="1:10" ht="15.75" x14ac:dyDescent="0.25">
      <c r="A23" s="46"/>
      <c r="B23" s="47"/>
      <c r="C23" s="50">
        <v>17</v>
      </c>
      <c r="D23" s="51">
        <v>25</v>
      </c>
      <c r="E23" s="33">
        <f t="shared" si="0"/>
        <v>23.4</v>
      </c>
      <c r="F23" s="51">
        <v>5</v>
      </c>
      <c r="G23" s="51">
        <v>5</v>
      </c>
      <c r="H23" s="34">
        <f t="shared" si="1"/>
        <v>10</v>
      </c>
      <c r="I23" s="35">
        <f t="shared" si="2"/>
        <v>34</v>
      </c>
      <c r="J23" s="10">
        <f t="shared" si="3"/>
        <v>85</v>
      </c>
    </row>
    <row r="24" spans="1:10" ht="15.75" x14ac:dyDescent="0.25">
      <c r="A24" s="46"/>
      <c r="B24" s="47"/>
      <c r="C24" s="50">
        <v>25</v>
      </c>
      <c r="D24" s="51">
        <v>5</v>
      </c>
      <c r="E24" s="33">
        <f t="shared" si="0"/>
        <v>21</v>
      </c>
      <c r="F24" s="51">
        <v>5</v>
      </c>
      <c r="G24" s="51">
        <v>5</v>
      </c>
      <c r="H24" s="34">
        <f t="shared" si="1"/>
        <v>10</v>
      </c>
      <c r="I24" s="35">
        <f t="shared" si="2"/>
        <v>31</v>
      </c>
      <c r="J24" s="10">
        <f t="shared" si="3"/>
        <v>77.5</v>
      </c>
    </row>
    <row r="25" spans="1:10" ht="15.75" x14ac:dyDescent="0.25">
      <c r="A25" s="46"/>
      <c r="B25" s="47"/>
      <c r="C25" s="50">
        <v>22</v>
      </c>
      <c r="D25" s="51">
        <v>24</v>
      </c>
      <c r="E25" s="33">
        <f t="shared" si="0"/>
        <v>23.6</v>
      </c>
      <c r="F25" s="51">
        <v>4</v>
      </c>
      <c r="G25" s="51">
        <v>5</v>
      </c>
      <c r="H25" s="34">
        <f t="shared" si="1"/>
        <v>9</v>
      </c>
      <c r="I25" s="35">
        <f t="shared" si="2"/>
        <v>33</v>
      </c>
      <c r="J25" s="10">
        <f t="shared" si="3"/>
        <v>82.5</v>
      </c>
    </row>
    <row r="26" spans="1:10" ht="15.75" x14ac:dyDescent="0.25">
      <c r="A26" s="46"/>
      <c r="B26" s="47"/>
      <c r="C26" s="50">
        <v>13</v>
      </c>
      <c r="D26" s="51">
        <v>19</v>
      </c>
      <c r="E26" s="33">
        <f t="shared" si="0"/>
        <v>17.8</v>
      </c>
      <c r="F26" s="51">
        <v>5</v>
      </c>
      <c r="G26" s="51">
        <v>4</v>
      </c>
      <c r="H26" s="34">
        <f t="shared" si="1"/>
        <v>9</v>
      </c>
      <c r="I26" s="35">
        <f t="shared" si="2"/>
        <v>27</v>
      </c>
      <c r="J26" s="10">
        <f t="shared" si="3"/>
        <v>67.5</v>
      </c>
    </row>
    <row r="27" spans="1:10" ht="15.75" x14ac:dyDescent="0.25">
      <c r="A27" s="46"/>
      <c r="B27" s="47"/>
      <c r="C27" s="50">
        <v>24</v>
      </c>
      <c r="D27" s="51">
        <v>15</v>
      </c>
      <c r="E27" s="33">
        <f t="shared" si="0"/>
        <v>22.200000000000003</v>
      </c>
      <c r="F27" s="51">
        <v>5</v>
      </c>
      <c r="G27" s="51">
        <v>5</v>
      </c>
      <c r="H27" s="34">
        <f t="shared" si="1"/>
        <v>10</v>
      </c>
      <c r="I27" s="35">
        <f t="shared" si="2"/>
        <v>33</v>
      </c>
      <c r="J27" s="10">
        <f t="shared" si="3"/>
        <v>82.5</v>
      </c>
    </row>
    <row r="28" spans="1:10" ht="15.75" x14ac:dyDescent="0.25">
      <c r="A28" s="46"/>
      <c r="B28" s="47"/>
      <c r="C28" s="50">
        <v>21</v>
      </c>
      <c r="D28" s="51">
        <v>17</v>
      </c>
      <c r="E28" s="33">
        <f t="shared" si="0"/>
        <v>20.200000000000003</v>
      </c>
      <c r="F28" s="51">
        <v>5</v>
      </c>
      <c r="G28" s="51">
        <v>5</v>
      </c>
      <c r="H28" s="34">
        <f t="shared" si="1"/>
        <v>10</v>
      </c>
      <c r="I28" s="35">
        <f t="shared" si="2"/>
        <v>31</v>
      </c>
      <c r="J28" s="10">
        <f t="shared" si="3"/>
        <v>77.5</v>
      </c>
    </row>
    <row r="29" spans="1:10" ht="15.75" x14ac:dyDescent="0.25">
      <c r="A29" s="46"/>
      <c r="B29" s="47"/>
      <c r="C29" s="50">
        <v>21</v>
      </c>
      <c r="D29" s="51">
        <v>18</v>
      </c>
      <c r="E29" s="33">
        <f t="shared" si="0"/>
        <v>20.400000000000002</v>
      </c>
      <c r="F29" s="51">
        <v>5</v>
      </c>
      <c r="G29" s="51">
        <v>5</v>
      </c>
      <c r="H29" s="34">
        <f t="shared" si="1"/>
        <v>10</v>
      </c>
      <c r="I29" s="35">
        <f t="shared" si="2"/>
        <v>31</v>
      </c>
      <c r="J29" s="10">
        <f t="shared" si="3"/>
        <v>77.5</v>
      </c>
    </row>
    <row r="30" spans="1:10" ht="15.75" x14ac:dyDescent="0.25">
      <c r="A30" s="46"/>
      <c r="B30" s="47"/>
      <c r="C30" s="50">
        <v>16</v>
      </c>
      <c r="D30" s="51">
        <v>15</v>
      </c>
      <c r="E30" s="33">
        <f t="shared" si="0"/>
        <v>15.8</v>
      </c>
      <c r="F30" s="51">
        <v>5</v>
      </c>
      <c r="G30" s="51">
        <v>5</v>
      </c>
      <c r="H30" s="34">
        <f t="shared" si="1"/>
        <v>10</v>
      </c>
      <c r="I30" s="35">
        <f t="shared" si="2"/>
        <v>26</v>
      </c>
      <c r="J30" s="10">
        <f t="shared" si="3"/>
        <v>65</v>
      </c>
    </row>
    <row r="31" spans="1:10" ht="15.75" x14ac:dyDescent="0.25">
      <c r="A31" s="46"/>
      <c r="B31" s="47"/>
      <c r="C31" s="50">
        <v>25</v>
      </c>
      <c r="D31" s="51">
        <v>16</v>
      </c>
      <c r="E31" s="33">
        <f t="shared" si="0"/>
        <v>23.2</v>
      </c>
      <c r="F31" s="51">
        <v>5</v>
      </c>
      <c r="G31" s="51">
        <v>5</v>
      </c>
      <c r="H31" s="34">
        <f t="shared" si="1"/>
        <v>10</v>
      </c>
      <c r="I31" s="35">
        <f t="shared" si="2"/>
        <v>34</v>
      </c>
      <c r="J31" s="10">
        <f t="shared" si="3"/>
        <v>85</v>
      </c>
    </row>
    <row r="32" spans="1:10" ht="15.75" x14ac:dyDescent="0.25">
      <c r="A32" s="46"/>
      <c r="B32" s="47"/>
      <c r="C32" s="50">
        <v>20</v>
      </c>
      <c r="D32" s="51">
        <v>12</v>
      </c>
      <c r="E32" s="33">
        <f t="shared" si="0"/>
        <v>18.399999999999999</v>
      </c>
      <c r="F32" s="51">
        <v>4</v>
      </c>
      <c r="G32" s="51">
        <v>5</v>
      </c>
      <c r="H32" s="34">
        <f t="shared" si="1"/>
        <v>9</v>
      </c>
      <c r="I32" s="35">
        <f t="shared" si="2"/>
        <v>28</v>
      </c>
      <c r="J32" s="10">
        <f t="shared" si="3"/>
        <v>70</v>
      </c>
    </row>
    <row r="33" spans="1:10" ht="15.75" x14ac:dyDescent="0.25">
      <c r="A33" s="46"/>
      <c r="B33" s="47"/>
      <c r="C33" s="50">
        <v>19</v>
      </c>
      <c r="D33" s="51">
        <v>12</v>
      </c>
      <c r="E33" s="33">
        <f t="shared" si="0"/>
        <v>17.600000000000001</v>
      </c>
      <c r="F33" s="51">
        <v>5</v>
      </c>
      <c r="G33" s="51">
        <v>5</v>
      </c>
      <c r="H33" s="34">
        <f t="shared" si="1"/>
        <v>10</v>
      </c>
      <c r="I33" s="35">
        <f t="shared" si="2"/>
        <v>28</v>
      </c>
      <c r="J33" s="10">
        <f t="shared" si="3"/>
        <v>70</v>
      </c>
    </row>
    <row r="34" spans="1:10" ht="15.75" x14ac:dyDescent="0.25">
      <c r="A34" s="46"/>
      <c r="B34" s="47"/>
      <c r="C34" s="50">
        <v>16</v>
      </c>
      <c r="D34" s="51">
        <v>6</v>
      </c>
      <c r="E34" s="33">
        <f t="shared" si="0"/>
        <v>14</v>
      </c>
      <c r="F34" s="51">
        <v>5</v>
      </c>
      <c r="G34" s="51">
        <v>5</v>
      </c>
      <c r="H34" s="34">
        <f t="shared" si="1"/>
        <v>10</v>
      </c>
      <c r="I34" s="35">
        <f t="shared" si="2"/>
        <v>24</v>
      </c>
      <c r="J34" s="10">
        <f t="shared" si="3"/>
        <v>60</v>
      </c>
    </row>
    <row r="35" spans="1:10" ht="15.75" x14ac:dyDescent="0.25">
      <c r="A35" s="46"/>
      <c r="B35" s="47"/>
      <c r="C35" s="50">
        <v>25</v>
      </c>
      <c r="D35" s="51">
        <v>17</v>
      </c>
      <c r="E35" s="33">
        <f t="shared" si="0"/>
        <v>23.4</v>
      </c>
      <c r="F35" s="51">
        <v>5</v>
      </c>
      <c r="G35" s="51">
        <v>5</v>
      </c>
      <c r="H35" s="34">
        <f t="shared" si="1"/>
        <v>10</v>
      </c>
      <c r="I35" s="35">
        <f t="shared" si="2"/>
        <v>34</v>
      </c>
      <c r="J35" s="10">
        <f t="shared" si="3"/>
        <v>85</v>
      </c>
    </row>
    <row r="36" spans="1:10" ht="15.75" x14ac:dyDescent="0.25">
      <c r="A36" s="46"/>
      <c r="B36" s="47"/>
      <c r="C36" s="50">
        <v>23</v>
      </c>
      <c r="D36" s="51">
        <v>17</v>
      </c>
      <c r="E36" s="33">
        <f t="shared" si="0"/>
        <v>21.800000000000004</v>
      </c>
      <c r="F36" s="51">
        <v>5</v>
      </c>
      <c r="G36" s="51">
        <v>5</v>
      </c>
      <c r="H36" s="34">
        <f t="shared" si="1"/>
        <v>10</v>
      </c>
      <c r="I36" s="35">
        <f t="shared" si="2"/>
        <v>32</v>
      </c>
      <c r="J36" s="10">
        <f t="shared" si="3"/>
        <v>80</v>
      </c>
    </row>
    <row r="37" spans="1:10" ht="16.5" thickBot="1" x14ac:dyDescent="0.3">
      <c r="A37" s="48"/>
      <c r="B37" s="49"/>
      <c r="C37" s="51">
        <v>19</v>
      </c>
      <c r="D37" s="51">
        <v>21</v>
      </c>
      <c r="E37" s="33">
        <f t="shared" si="0"/>
        <v>20.6</v>
      </c>
      <c r="F37" s="39">
        <v>5</v>
      </c>
      <c r="G37" s="39">
        <v>5</v>
      </c>
      <c r="H37" s="34">
        <f t="shared" si="1"/>
        <v>10</v>
      </c>
      <c r="I37" s="35">
        <f t="shared" si="2"/>
        <v>31</v>
      </c>
      <c r="J37" s="10">
        <f t="shared" si="3"/>
        <v>77.5</v>
      </c>
    </row>
    <row r="38" spans="1:10" ht="16.5" thickBot="1" x14ac:dyDescent="0.3">
      <c r="A38" s="48"/>
      <c r="B38" s="49"/>
      <c r="C38" s="51">
        <v>12</v>
      </c>
      <c r="D38" s="51">
        <v>20</v>
      </c>
      <c r="E38" s="33">
        <f t="shared" si="0"/>
        <v>18.399999999999999</v>
      </c>
      <c r="F38" s="39">
        <v>5</v>
      </c>
      <c r="G38" s="39">
        <v>5</v>
      </c>
      <c r="H38" s="34">
        <f t="shared" si="1"/>
        <v>10</v>
      </c>
      <c r="I38" s="35">
        <f t="shared" si="2"/>
        <v>29</v>
      </c>
      <c r="J38" s="10">
        <f t="shared" si="3"/>
        <v>72.5</v>
      </c>
    </row>
    <row r="39" spans="1:10" ht="16.5" thickBot="1" x14ac:dyDescent="0.3">
      <c r="A39" s="48"/>
      <c r="B39" s="49"/>
      <c r="C39" s="51">
        <v>21</v>
      </c>
      <c r="D39" s="51">
        <v>7</v>
      </c>
      <c r="E39" s="33">
        <f t="shared" si="0"/>
        <v>18.2</v>
      </c>
      <c r="F39" s="39">
        <v>5</v>
      </c>
      <c r="G39" s="39">
        <v>5</v>
      </c>
      <c r="H39" s="34">
        <f t="shared" si="1"/>
        <v>10</v>
      </c>
      <c r="I39" s="35">
        <f t="shared" si="2"/>
        <v>29</v>
      </c>
      <c r="J39" s="10">
        <f t="shared" si="3"/>
        <v>72.5</v>
      </c>
    </row>
    <row r="40" spans="1:10" ht="16.5" thickBot="1" x14ac:dyDescent="0.3">
      <c r="A40" s="48"/>
      <c r="B40" s="49"/>
      <c r="C40" s="51">
        <v>16</v>
      </c>
      <c r="D40" s="51">
        <v>6</v>
      </c>
      <c r="E40" s="33">
        <f t="shared" si="0"/>
        <v>14</v>
      </c>
      <c r="F40" s="39">
        <v>4</v>
      </c>
      <c r="G40" s="39">
        <v>5</v>
      </c>
      <c r="H40" s="34">
        <f t="shared" si="1"/>
        <v>9</v>
      </c>
      <c r="I40" s="35">
        <f t="shared" si="2"/>
        <v>23</v>
      </c>
      <c r="J40" s="10">
        <f t="shared" si="3"/>
        <v>57.499999999999993</v>
      </c>
    </row>
    <row r="41" spans="1:10" ht="16.5" thickBot="1" x14ac:dyDescent="0.3">
      <c r="A41" s="48"/>
      <c r="B41" s="49"/>
      <c r="C41" s="51">
        <v>18</v>
      </c>
      <c r="D41" s="51">
        <v>14</v>
      </c>
      <c r="E41" s="33">
        <f t="shared" si="0"/>
        <v>17.2</v>
      </c>
      <c r="F41" s="39">
        <v>5</v>
      </c>
      <c r="G41" s="39">
        <v>5</v>
      </c>
      <c r="H41" s="34">
        <f t="shared" si="1"/>
        <v>10</v>
      </c>
      <c r="I41" s="35">
        <f t="shared" si="2"/>
        <v>28</v>
      </c>
      <c r="J41" s="10">
        <f t="shared" si="3"/>
        <v>70</v>
      </c>
    </row>
    <row r="42" spans="1:10" ht="16.5" thickBot="1" x14ac:dyDescent="0.3">
      <c r="A42" s="48"/>
      <c r="B42" s="49"/>
      <c r="C42" s="51">
        <v>17</v>
      </c>
      <c r="D42" s="51">
        <v>21</v>
      </c>
      <c r="E42" s="33">
        <f t="shared" si="0"/>
        <v>20.200000000000003</v>
      </c>
      <c r="F42" s="40">
        <v>5</v>
      </c>
      <c r="G42" s="40">
        <v>5</v>
      </c>
      <c r="H42" s="34">
        <f t="shared" si="1"/>
        <v>10</v>
      </c>
      <c r="I42" s="35">
        <f t="shared" si="2"/>
        <v>31</v>
      </c>
      <c r="J42" s="10">
        <f t="shared" si="3"/>
        <v>77.5</v>
      </c>
    </row>
    <row r="43" spans="1:10" ht="16.5" thickBot="1" x14ac:dyDescent="0.3">
      <c r="A43" s="48"/>
      <c r="B43" s="49"/>
      <c r="C43" s="51">
        <v>20</v>
      </c>
      <c r="D43" s="51">
        <v>16</v>
      </c>
      <c r="E43" s="33">
        <f t="shared" si="0"/>
        <v>19.2</v>
      </c>
      <c r="F43" s="39">
        <v>5</v>
      </c>
      <c r="G43" s="39">
        <v>5</v>
      </c>
      <c r="H43" s="34">
        <f t="shared" si="1"/>
        <v>10</v>
      </c>
      <c r="I43" s="35">
        <f t="shared" si="2"/>
        <v>30</v>
      </c>
      <c r="J43" s="10">
        <f t="shared" si="3"/>
        <v>75</v>
      </c>
    </row>
    <row r="44" spans="1:10" ht="16.5" thickBot="1" x14ac:dyDescent="0.3">
      <c r="A44" s="48"/>
      <c r="B44" s="49"/>
      <c r="C44" s="51">
        <v>13</v>
      </c>
      <c r="D44" s="51">
        <v>12</v>
      </c>
      <c r="E44" s="33">
        <f t="shared" si="0"/>
        <v>12.8</v>
      </c>
      <c r="F44" s="41">
        <v>5</v>
      </c>
      <c r="G44" s="41">
        <v>5</v>
      </c>
      <c r="H44" s="34">
        <f t="shared" si="1"/>
        <v>10</v>
      </c>
      <c r="I44" s="35">
        <f t="shared" si="2"/>
        <v>23</v>
      </c>
      <c r="J44" s="10">
        <f t="shared" si="3"/>
        <v>57.499999999999993</v>
      </c>
    </row>
    <row r="45" spans="1:10" ht="16.5" thickBot="1" x14ac:dyDescent="0.3">
      <c r="A45" s="48"/>
      <c r="B45" s="49"/>
      <c r="C45" s="51">
        <v>22</v>
      </c>
      <c r="D45" s="51">
        <v>13</v>
      </c>
      <c r="E45" s="33">
        <f t="shared" si="0"/>
        <v>20.200000000000003</v>
      </c>
      <c r="F45" s="39">
        <v>5</v>
      </c>
      <c r="G45" s="39">
        <v>5</v>
      </c>
      <c r="H45" s="34">
        <f t="shared" si="1"/>
        <v>10</v>
      </c>
      <c r="I45" s="35">
        <f t="shared" si="2"/>
        <v>31</v>
      </c>
      <c r="J45" s="10">
        <f t="shared" si="3"/>
        <v>77.5</v>
      </c>
    </row>
    <row r="46" spans="1:10" ht="16.5" thickBot="1" x14ac:dyDescent="0.3">
      <c r="A46" s="48"/>
      <c r="B46" s="49"/>
      <c r="C46" s="51">
        <v>20</v>
      </c>
      <c r="D46" s="51">
        <v>17</v>
      </c>
      <c r="E46" s="33">
        <f t="shared" si="0"/>
        <v>19.399999999999999</v>
      </c>
      <c r="F46" s="39">
        <v>5</v>
      </c>
      <c r="G46" s="39">
        <v>5</v>
      </c>
      <c r="H46" s="34">
        <f t="shared" si="1"/>
        <v>10</v>
      </c>
      <c r="I46" s="35">
        <f t="shared" si="2"/>
        <v>30</v>
      </c>
      <c r="J46" s="10">
        <f t="shared" si="3"/>
        <v>75</v>
      </c>
    </row>
    <row r="47" spans="1:10" ht="16.5" thickBot="1" x14ac:dyDescent="0.3">
      <c r="A47" s="48"/>
      <c r="B47" s="49"/>
      <c r="C47" s="51">
        <v>18</v>
      </c>
      <c r="D47" s="51">
        <v>15</v>
      </c>
      <c r="E47" s="33">
        <f t="shared" si="0"/>
        <v>17.399999999999999</v>
      </c>
      <c r="F47" s="39">
        <v>5</v>
      </c>
      <c r="G47" s="39">
        <v>5</v>
      </c>
      <c r="H47" s="34">
        <f t="shared" si="1"/>
        <v>10</v>
      </c>
      <c r="I47" s="35">
        <f t="shared" si="2"/>
        <v>28</v>
      </c>
      <c r="J47" s="10">
        <f t="shared" si="3"/>
        <v>70</v>
      </c>
    </row>
    <row r="48" spans="1:10" ht="16.5" thickBot="1" x14ac:dyDescent="0.3">
      <c r="A48" s="48"/>
      <c r="B48" s="49"/>
      <c r="C48" s="51">
        <v>12</v>
      </c>
      <c r="D48" s="51">
        <v>12</v>
      </c>
      <c r="E48" s="33">
        <f t="shared" si="0"/>
        <v>12.000000000000002</v>
      </c>
      <c r="F48" s="39">
        <v>5</v>
      </c>
      <c r="G48" s="39">
        <v>5</v>
      </c>
      <c r="H48" s="34">
        <f t="shared" si="1"/>
        <v>10</v>
      </c>
      <c r="I48" s="35">
        <f t="shared" si="2"/>
        <v>22</v>
      </c>
      <c r="J48" s="10">
        <f t="shared" si="3"/>
        <v>55.000000000000007</v>
      </c>
    </row>
    <row r="49" spans="1:10" ht="16.5" thickBot="1" x14ac:dyDescent="0.3">
      <c r="A49" s="48"/>
      <c r="B49" s="49"/>
      <c r="C49" s="51">
        <v>20</v>
      </c>
      <c r="D49" s="51">
        <v>18</v>
      </c>
      <c r="E49" s="33">
        <f t="shared" si="0"/>
        <v>19.600000000000001</v>
      </c>
      <c r="F49" s="39">
        <v>5</v>
      </c>
      <c r="G49" s="39">
        <v>4</v>
      </c>
      <c r="H49" s="34">
        <f t="shared" si="1"/>
        <v>9</v>
      </c>
      <c r="I49" s="35">
        <f t="shared" si="2"/>
        <v>29</v>
      </c>
      <c r="J49" s="10">
        <f t="shared" si="3"/>
        <v>72.5</v>
      </c>
    </row>
    <row r="50" spans="1:10" ht="16.5" thickBot="1" x14ac:dyDescent="0.3">
      <c r="A50" s="48"/>
      <c r="B50" s="49"/>
      <c r="C50" s="51">
        <v>19</v>
      </c>
      <c r="D50" s="51">
        <v>14</v>
      </c>
      <c r="E50" s="33">
        <f t="shared" si="0"/>
        <v>18</v>
      </c>
      <c r="F50" s="39">
        <v>5</v>
      </c>
      <c r="G50" s="39">
        <v>5</v>
      </c>
      <c r="H50" s="34">
        <f t="shared" si="1"/>
        <v>10</v>
      </c>
      <c r="I50" s="35">
        <f t="shared" si="2"/>
        <v>28</v>
      </c>
      <c r="J50" s="10">
        <f t="shared" si="3"/>
        <v>70</v>
      </c>
    </row>
    <row r="51" spans="1:10" ht="16.5" thickBot="1" x14ac:dyDescent="0.3">
      <c r="A51" s="48"/>
      <c r="B51" s="49"/>
      <c r="C51" s="51">
        <v>17</v>
      </c>
      <c r="D51" s="51">
        <v>25</v>
      </c>
      <c r="E51" s="33">
        <f t="shared" si="0"/>
        <v>23.4</v>
      </c>
      <c r="F51" s="39">
        <v>5</v>
      </c>
      <c r="G51" s="39">
        <v>5</v>
      </c>
      <c r="H51" s="34">
        <f t="shared" si="1"/>
        <v>10</v>
      </c>
      <c r="I51" s="35">
        <f t="shared" si="2"/>
        <v>34</v>
      </c>
      <c r="J51" s="10">
        <f t="shared" si="3"/>
        <v>85</v>
      </c>
    </row>
    <row r="52" spans="1:10" ht="16.5" thickBot="1" x14ac:dyDescent="0.3">
      <c r="A52" s="48"/>
      <c r="B52" s="49"/>
      <c r="C52" s="51">
        <v>23</v>
      </c>
      <c r="D52" s="51">
        <v>24</v>
      </c>
      <c r="E52" s="33">
        <f t="shared" si="0"/>
        <v>23.800000000000004</v>
      </c>
      <c r="F52" s="39">
        <v>5</v>
      </c>
      <c r="G52" s="39">
        <v>5</v>
      </c>
      <c r="H52" s="34">
        <f t="shared" si="1"/>
        <v>10</v>
      </c>
      <c r="I52" s="35">
        <f t="shared" si="2"/>
        <v>34</v>
      </c>
      <c r="J52" s="10">
        <f t="shared" si="3"/>
        <v>85</v>
      </c>
    </row>
    <row r="53" spans="1:10" ht="16.5" thickBot="1" x14ac:dyDescent="0.3">
      <c r="A53" s="48"/>
      <c r="B53" s="49"/>
      <c r="C53" s="51">
        <v>16</v>
      </c>
      <c r="D53" s="51">
        <v>26</v>
      </c>
      <c r="E53" s="33">
        <f t="shared" si="0"/>
        <v>24</v>
      </c>
      <c r="F53" s="39">
        <v>4</v>
      </c>
      <c r="G53" s="39" t="s">
        <v>34</v>
      </c>
      <c r="H53" s="34">
        <f t="shared" si="1"/>
        <v>4</v>
      </c>
      <c r="I53" s="35">
        <f t="shared" si="2"/>
        <v>28</v>
      </c>
      <c r="J53" s="10">
        <f t="shared" si="3"/>
        <v>70</v>
      </c>
    </row>
    <row r="54" spans="1:10" ht="16.5" thickBot="1" x14ac:dyDescent="0.3">
      <c r="A54" s="48"/>
      <c r="B54" s="49"/>
      <c r="C54" s="51">
        <v>14</v>
      </c>
      <c r="D54" s="51">
        <v>15</v>
      </c>
      <c r="E54" s="33">
        <f t="shared" si="0"/>
        <v>14.8</v>
      </c>
      <c r="F54" s="39">
        <v>5</v>
      </c>
      <c r="G54" s="39">
        <v>5</v>
      </c>
      <c r="H54" s="34">
        <f t="shared" si="1"/>
        <v>10</v>
      </c>
      <c r="I54" s="35">
        <f t="shared" si="2"/>
        <v>25</v>
      </c>
      <c r="J54" s="10">
        <f t="shared" si="3"/>
        <v>62.5</v>
      </c>
    </row>
    <row r="55" spans="1:10" ht="16.5" thickBot="1" x14ac:dyDescent="0.3">
      <c r="A55" s="48"/>
      <c r="B55" s="49"/>
      <c r="C55" s="51">
        <v>19</v>
      </c>
      <c r="D55" s="51">
        <v>13</v>
      </c>
      <c r="E55" s="33">
        <f t="shared" si="0"/>
        <v>17.8</v>
      </c>
      <c r="F55" s="39">
        <v>5</v>
      </c>
      <c r="G55" s="39">
        <v>5</v>
      </c>
      <c r="H55" s="34">
        <f t="shared" si="1"/>
        <v>10</v>
      </c>
      <c r="I55" s="35">
        <f t="shared" si="2"/>
        <v>28</v>
      </c>
      <c r="J55" s="10">
        <f t="shared" si="3"/>
        <v>70</v>
      </c>
    </row>
    <row r="56" spans="1:10" ht="16.5" thickBot="1" x14ac:dyDescent="0.3">
      <c r="A56" s="48"/>
      <c r="B56" s="49"/>
      <c r="C56" s="51">
        <v>18</v>
      </c>
      <c r="D56" s="37">
        <v>13</v>
      </c>
      <c r="E56" s="33">
        <f t="shared" si="0"/>
        <v>17</v>
      </c>
      <c r="F56" s="39">
        <v>5</v>
      </c>
      <c r="G56" s="39">
        <v>5</v>
      </c>
      <c r="H56" s="34">
        <f t="shared" si="1"/>
        <v>10</v>
      </c>
      <c r="I56" s="35">
        <f t="shared" si="2"/>
        <v>27</v>
      </c>
      <c r="J56" s="10">
        <f t="shared" si="3"/>
        <v>67.5</v>
      </c>
    </row>
    <row r="57" spans="1:10" ht="16.5" thickBot="1" x14ac:dyDescent="0.3">
      <c r="A57" s="48"/>
      <c r="B57" s="49"/>
      <c r="C57" s="51">
        <v>17</v>
      </c>
      <c r="D57" s="37">
        <v>18</v>
      </c>
      <c r="E57" s="33">
        <f t="shared" si="0"/>
        <v>17.8</v>
      </c>
      <c r="F57" s="39">
        <v>5</v>
      </c>
      <c r="G57" s="39">
        <v>5</v>
      </c>
      <c r="H57" s="34">
        <f t="shared" si="1"/>
        <v>10</v>
      </c>
      <c r="I57" s="35">
        <f t="shared" si="2"/>
        <v>28</v>
      </c>
      <c r="J57" s="10">
        <f t="shared" si="3"/>
        <v>70</v>
      </c>
    </row>
    <row r="58" spans="1:10" ht="16.5" thickBot="1" x14ac:dyDescent="0.3">
      <c r="A58" s="48"/>
      <c r="B58" s="49"/>
      <c r="C58" s="51">
        <v>22</v>
      </c>
      <c r="D58" s="37">
        <v>8</v>
      </c>
      <c r="E58" s="33">
        <f t="shared" si="0"/>
        <v>19.200000000000003</v>
      </c>
      <c r="F58" s="39">
        <v>5</v>
      </c>
      <c r="G58" s="39">
        <v>5</v>
      </c>
      <c r="H58" s="34">
        <f t="shared" si="1"/>
        <v>10</v>
      </c>
      <c r="I58" s="35">
        <f t="shared" si="2"/>
        <v>30</v>
      </c>
      <c r="J58" s="10">
        <f t="shared" si="3"/>
        <v>75</v>
      </c>
    </row>
    <row r="59" spans="1:10" ht="16.5" thickBot="1" x14ac:dyDescent="0.3">
      <c r="A59" s="48"/>
      <c r="B59" s="49"/>
      <c r="C59" s="51">
        <v>25</v>
      </c>
      <c r="D59" s="37">
        <v>13</v>
      </c>
      <c r="E59" s="33">
        <f t="shared" si="0"/>
        <v>22.6</v>
      </c>
      <c r="F59" s="39">
        <v>5</v>
      </c>
      <c r="G59" s="39">
        <v>5</v>
      </c>
      <c r="H59" s="34">
        <f t="shared" si="1"/>
        <v>10</v>
      </c>
      <c r="I59" s="35">
        <f t="shared" si="2"/>
        <v>33</v>
      </c>
      <c r="J59" s="10">
        <f t="shared" si="3"/>
        <v>82.5</v>
      </c>
    </row>
    <row r="60" spans="1:10" ht="16.5" thickBot="1" x14ac:dyDescent="0.3">
      <c r="A60" s="48"/>
      <c r="B60" s="49"/>
      <c r="C60" s="51">
        <v>16</v>
      </c>
      <c r="D60" s="37">
        <v>22</v>
      </c>
      <c r="E60" s="33">
        <f t="shared" si="0"/>
        <v>20.8</v>
      </c>
      <c r="F60" s="39">
        <v>5</v>
      </c>
      <c r="G60" s="39">
        <v>5</v>
      </c>
      <c r="H60" s="34">
        <f t="shared" si="1"/>
        <v>10</v>
      </c>
      <c r="I60" s="35">
        <f t="shared" si="2"/>
        <v>31</v>
      </c>
      <c r="J60" s="10">
        <f t="shared" si="3"/>
        <v>77.5</v>
      </c>
    </row>
    <row r="61" spans="1:10" ht="16.5" thickBot="1" x14ac:dyDescent="0.3">
      <c r="A61" s="48"/>
      <c r="B61" s="49"/>
      <c r="C61" s="51">
        <v>19</v>
      </c>
      <c r="D61" s="37">
        <v>12</v>
      </c>
      <c r="E61" s="33">
        <f t="shared" si="0"/>
        <v>17.600000000000001</v>
      </c>
      <c r="F61" s="39">
        <v>5</v>
      </c>
      <c r="G61" s="39">
        <v>4</v>
      </c>
      <c r="H61" s="34">
        <f t="shared" si="1"/>
        <v>9</v>
      </c>
      <c r="I61" s="35">
        <f t="shared" si="2"/>
        <v>27</v>
      </c>
      <c r="J61" s="10">
        <f t="shared" si="3"/>
        <v>67.5</v>
      </c>
    </row>
    <row r="62" spans="1:10" ht="16.5" thickBot="1" x14ac:dyDescent="0.3">
      <c r="A62" s="48"/>
      <c r="B62" s="49"/>
      <c r="C62" s="51">
        <v>22</v>
      </c>
      <c r="D62" s="37">
        <v>21</v>
      </c>
      <c r="E62" s="33">
        <f t="shared" si="0"/>
        <v>21.8</v>
      </c>
      <c r="F62" s="39">
        <v>5</v>
      </c>
      <c r="G62" s="39">
        <v>5</v>
      </c>
      <c r="H62" s="34">
        <f t="shared" si="1"/>
        <v>10</v>
      </c>
      <c r="I62" s="35">
        <f t="shared" si="2"/>
        <v>32</v>
      </c>
      <c r="J62" s="10">
        <f t="shared" si="3"/>
        <v>80</v>
      </c>
    </row>
    <row r="63" spans="1:10" ht="16.5" thickBot="1" x14ac:dyDescent="0.3">
      <c r="A63" s="48"/>
      <c r="B63" s="49"/>
      <c r="C63" s="51">
        <v>22</v>
      </c>
      <c r="D63" s="37">
        <v>21</v>
      </c>
      <c r="E63" s="33">
        <f t="shared" si="0"/>
        <v>21.8</v>
      </c>
      <c r="F63" s="39">
        <v>5</v>
      </c>
      <c r="G63" s="39">
        <v>5</v>
      </c>
      <c r="H63" s="34">
        <f t="shared" si="1"/>
        <v>10</v>
      </c>
      <c r="I63" s="35">
        <f t="shared" si="2"/>
        <v>32</v>
      </c>
      <c r="J63" s="10">
        <f t="shared" si="3"/>
        <v>80</v>
      </c>
    </row>
    <row r="64" spans="1:10" ht="16.5" thickBot="1" x14ac:dyDescent="0.3">
      <c r="A64" s="48"/>
      <c r="B64" s="49"/>
      <c r="C64" s="51">
        <v>13</v>
      </c>
      <c r="D64" s="37">
        <v>12</v>
      </c>
      <c r="E64" s="33">
        <f t="shared" si="0"/>
        <v>12.8</v>
      </c>
      <c r="F64" s="39">
        <v>5</v>
      </c>
      <c r="G64" s="39">
        <v>5</v>
      </c>
      <c r="H64" s="34">
        <f t="shared" si="1"/>
        <v>10</v>
      </c>
      <c r="I64" s="35">
        <f t="shared" si="2"/>
        <v>23</v>
      </c>
      <c r="J64" s="10">
        <f t="shared" si="3"/>
        <v>57.499999999999993</v>
      </c>
    </row>
    <row r="65" spans="1:10" ht="16.5" thickBot="1" x14ac:dyDescent="0.3">
      <c r="A65" s="48"/>
      <c r="B65" s="49"/>
      <c r="C65" s="51">
        <v>24</v>
      </c>
      <c r="D65" s="37">
        <v>27</v>
      </c>
      <c r="E65" s="33">
        <f t="shared" si="0"/>
        <v>26.400000000000002</v>
      </c>
      <c r="F65" s="39">
        <v>5</v>
      </c>
      <c r="G65" s="39">
        <v>5</v>
      </c>
      <c r="H65" s="34">
        <f t="shared" si="1"/>
        <v>10</v>
      </c>
      <c r="I65" s="35">
        <f t="shared" si="2"/>
        <v>37</v>
      </c>
      <c r="J65" s="10">
        <f t="shared" si="3"/>
        <v>92.5</v>
      </c>
    </row>
    <row r="66" spans="1:10" ht="16.5" thickBot="1" x14ac:dyDescent="0.3">
      <c r="A66" s="48"/>
      <c r="B66" s="49"/>
      <c r="C66" s="51">
        <v>23</v>
      </c>
      <c r="D66" s="38">
        <v>20</v>
      </c>
      <c r="E66" s="33">
        <f t="shared" si="0"/>
        <v>22.400000000000002</v>
      </c>
      <c r="F66" s="40">
        <v>5</v>
      </c>
      <c r="G66" s="40">
        <v>4</v>
      </c>
      <c r="H66" s="34">
        <f t="shared" si="1"/>
        <v>9</v>
      </c>
      <c r="I66" s="35">
        <f t="shared" si="2"/>
        <v>32</v>
      </c>
      <c r="J66" s="10">
        <f t="shared" si="3"/>
        <v>80</v>
      </c>
    </row>
    <row r="67" spans="1:10" ht="16.5" thickBot="1" x14ac:dyDescent="0.3">
      <c r="A67" s="48"/>
      <c r="B67" s="49"/>
      <c r="C67" s="51">
        <v>26</v>
      </c>
      <c r="D67" s="38">
        <v>12</v>
      </c>
      <c r="E67" s="33">
        <f t="shared" ref="E67:E69" si="4">IF(AND(C67&lt;&gt;"Ab",D67&lt;&gt;"Ab",C67&lt;&gt;"MP",D67&lt;&gt;"MP",C67&lt;=30,D67&lt;=30,C67&gt;=0,D67&gt;=0,C67&lt;&gt;"",D67&lt;&gt;""),(MAX(C67:D67)*0.8+MIN(C67:D67)*0.2),IF(OR((AND(C67="Ab",D67="Ab")),AND(C67="MP",D67="MP"),AND(C67="MP",D67="Ab"),AND(C67="Ab",D67="MP")),0,IF(AND(C67&lt;=30,C67&lt;&gt;"",OR(D67="MP",D67="Ab")),C67*0.8,IF(AND(D67&lt;=30,D67&lt;&gt;"",OR(C67="MP",C67="Ab")),D67*0.8))))</f>
        <v>23.200000000000003</v>
      </c>
      <c r="F67" s="40">
        <v>5</v>
      </c>
      <c r="G67" s="40">
        <v>5</v>
      </c>
      <c r="H67" s="34">
        <f t="shared" ref="H67:H69" si="5">IF(AND(F67&lt;&gt;"NS",G67&lt;&gt;"NS",F67&lt;=5,G67&lt;=5,F67&lt;&gt;"",G67&lt;&gt;""),SUM(F67:G67),IF(AND(F67&lt;&gt;"NS",G67="NS",F67&lt;=5,F67&lt;&gt;""),F67,IF(AND(F67="NS",G67&lt;&gt;"NS",G67&lt;=5,G67&lt;&gt;""),G67,IF(AND(F67="NS",G67="NS"),0))))</f>
        <v>10</v>
      </c>
      <c r="I67" s="35">
        <f t="shared" ref="I67:I69" si="6">IF(AND(E67&lt;=30,H67&lt;=10),ROUNDUP((E67+H67),0))</f>
        <v>34</v>
      </c>
      <c r="J67" s="10">
        <f t="shared" ref="J67:J69" si="7">(I67/40)*100</f>
        <v>85</v>
      </c>
    </row>
    <row r="68" spans="1:10" ht="16.5" thickBot="1" x14ac:dyDescent="0.3">
      <c r="A68" s="48"/>
      <c r="B68" s="49"/>
      <c r="C68" s="51">
        <v>20</v>
      </c>
      <c r="D68" s="38">
        <v>13</v>
      </c>
      <c r="E68" s="33">
        <f t="shared" si="4"/>
        <v>18.600000000000001</v>
      </c>
      <c r="F68" s="40">
        <v>5</v>
      </c>
      <c r="G68" s="40">
        <v>4</v>
      </c>
      <c r="H68" s="34">
        <f t="shared" si="5"/>
        <v>9</v>
      </c>
      <c r="I68" s="35">
        <f t="shared" si="6"/>
        <v>28</v>
      </c>
      <c r="J68" s="10">
        <f t="shared" si="7"/>
        <v>70</v>
      </c>
    </row>
    <row r="69" spans="1:10" ht="16.5" thickBot="1" x14ac:dyDescent="0.3">
      <c r="A69" s="48"/>
      <c r="B69" s="49"/>
      <c r="C69" s="51">
        <v>17</v>
      </c>
      <c r="D69" s="38">
        <v>22</v>
      </c>
      <c r="E69" s="33">
        <f t="shared" si="4"/>
        <v>21</v>
      </c>
      <c r="F69" s="40">
        <v>5</v>
      </c>
      <c r="G69" s="40">
        <v>5</v>
      </c>
      <c r="H69" s="34">
        <f t="shared" si="5"/>
        <v>10</v>
      </c>
      <c r="I69" s="35">
        <f t="shared" si="6"/>
        <v>31</v>
      </c>
      <c r="J69" s="10">
        <f t="shared" si="7"/>
        <v>77.5</v>
      </c>
    </row>
  </sheetData>
  <autoFilter ref="D1:D59"/>
  <conditionalFormatting sqref="I2:I69">
    <cfRule type="cellIs" dxfId="17" priority="7" operator="equal">
      <formula>FALSE</formula>
    </cfRule>
  </conditionalFormatting>
  <conditionalFormatting sqref="H2:H69">
    <cfRule type="cellIs" dxfId="16" priority="8" stopIfTrue="1" operator="equal">
      <formula>FALSE</formula>
    </cfRule>
  </conditionalFormatting>
  <conditionalFormatting sqref="E2:E69">
    <cfRule type="cellIs" dxfId="15" priority="9" stopIfTrue="1" operator="equal">
      <formula>FALSE</formula>
    </cfRule>
  </conditionalFormatting>
  <conditionalFormatting sqref="A2:B69">
    <cfRule type="duplicateValues" dxfId="14" priority="1"/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4" sqref="A4:B9"/>
    </sheetView>
  </sheetViews>
  <sheetFormatPr defaultRowHeight="15" x14ac:dyDescent="0.25"/>
  <cols>
    <col min="1" max="1" width="14.28515625" style="5" bestFit="1" customWidth="1"/>
    <col min="2" max="2" width="29.5703125" style="5" customWidth="1"/>
    <col min="3" max="3" width="7.7109375" style="5" bestFit="1" customWidth="1"/>
    <col min="4" max="4" width="8.5703125" style="5" bestFit="1" customWidth="1"/>
    <col min="6" max="6" width="19.7109375" bestFit="1" customWidth="1"/>
  </cols>
  <sheetData>
    <row r="1" spans="1:6" x14ac:dyDescent="0.25">
      <c r="A1" s="27" t="s">
        <v>0</v>
      </c>
      <c r="B1" s="27" t="s">
        <v>1</v>
      </c>
      <c r="C1" s="28" t="s">
        <v>2</v>
      </c>
      <c r="D1" s="29" t="s">
        <v>3</v>
      </c>
      <c r="E1" s="25"/>
      <c r="F1" s="25"/>
    </row>
    <row r="2" spans="1:6" ht="15.75" thickBot="1" x14ac:dyDescent="0.3">
      <c r="A2" s="32"/>
      <c r="B2" s="32" t="s">
        <v>35</v>
      </c>
      <c r="C2" s="36"/>
      <c r="D2" s="24"/>
      <c r="E2" s="60" t="s">
        <v>30</v>
      </c>
      <c r="F2" s="61"/>
    </row>
    <row r="3" spans="1:6" x14ac:dyDescent="0.25">
      <c r="A3" s="16"/>
      <c r="B3" s="16"/>
      <c r="C3" s="16"/>
      <c r="D3" s="26"/>
      <c r="E3" s="16"/>
      <c r="F3" s="16"/>
    </row>
    <row r="4" spans="1:6" ht="15.75" thickBot="1" x14ac:dyDescent="0.3">
      <c r="A4" s="54"/>
      <c r="B4" s="55"/>
      <c r="C4" s="56">
        <v>7</v>
      </c>
      <c r="D4" s="53">
        <f t="shared" ref="D4:D9" si="0">C4/30*100</f>
        <v>23.333333333333332</v>
      </c>
      <c r="E4" s="60" t="s">
        <v>31</v>
      </c>
      <c r="F4" s="61"/>
    </row>
    <row r="5" spans="1:6" x14ac:dyDescent="0.25">
      <c r="A5" s="54"/>
      <c r="B5" s="55"/>
      <c r="C5" s="57">
        <v>6</v>
      </c>
      <c r="D5" s="53">
        <f t="shared" si="0"/>
        <v>20</v>
      </c>
      <c r="E5" s="62"/>
      <c r="F5" s="63"/>
    </row>
    <row r="6" spans="1:6" x14ac:dyDescent="0.25">
      <c r="A6" s="58"/>
      <c r="B6" s="59"/>
      <c r="C6" s="57">
        <v>5</v>
      </c>
      <c r="D6" s="53">
        <f t="shared" si="0"/>
        <v>16.666666666666664</v>
      </c>
      <c r="E6" s="62"/>
      <c r="F6" s="63"/>
    </row>
    <row r="7" spans="1:6" ht="15.75" thickBot="1" x14ac:dyDescent="0.3">
      <c r="A7" s="58"/>
      <c r="B7" s="59"/>
      <c r="C7" s="56">
        <v>8</v>
      </c>
      <c r="D7" s="53">
        <f t="shared" si="0"/>
        <v>26.666666666666668</v>
      </c>
      <c r="E7" s="62"/>
      <c r="F7" s="63"/>
    </row>
    <row r="8" spans="1:6" x14ac:dyDescent="0.25">
      <c r="A8" s="58"/>
      <c r="B8" s="59"/>
      <c r="C8" s="57">
        <v>7</v>
      </c>
      <c r="D8" s="53">
        <f t="shared" si="0"/>
        <v>23.333333333333332</v>
      </c>
      <c r="E8" s="62"/>
      <c r="F8" s="63"/>
    </row>
    <row r="9" spans="1:6" x14ac:dyDescent="0.25">
      <c r="A9" s="58"/>
      <c r="B9" s="59"/>
      <c r="C9" s="57">
        <v>6</v>
      </c>
      <c r="D9" s="53">
        <f t="shared" si="0"/>
        <v>20</v>
      </c>
      <c r="E9" s="62"/>
      <c r="F9" s="63"/>
    </row>
    <row r="11" spans="1:6" x14ac:dyDescent="0.25">
      <c r="A11" s="32"/>
      <c r="B11" s="32"/>
      <c r="C11" s="44"/>
      <c r="D11" s="43"/>
      <c r="E11" s="64" t="s">
        <v>32</v>
      </c>
      <c r="F11" s="61"/>
    </row>
    <row r="12" spans="1:6" x14ac:dyDescent="0.25">
      <c r="A12" s="32"/>
      <c r="B12" s="32" t="s">
        <v>35</v>
      </c>
      <c r="C12" s="42"/>
      <c r="D12" s="43"/>
      <c r="E12" s="65"/>
      <c r="F12" s="63"/>
    </row>
    <row r="13" spans="1:6" x14ac:dyDescent="0.25">
      <c r="A13" s="32"/>
      <c r="B13" s="32"/>
      <c r="C13" s="45"/>
      <c r="D13" s="43"/>
      <c r="E13" s="65"/>
      <c r="F13" s="63"/>
    </row>
    <row r="14" spans="1:6" x14ac:dyDescent="0.25">
      <c r="A14" s="32"/>
      <c r="B14" s="32"/>
      <c r="C14" s="45"/>
      <c r="D14" s="43"/>
      <c r="E14" s="66"/>
      <c r="F14" s="67"/>
    </row>
  </sheetData>
  <sortState ref="A2:D55">
    <sortCondition descending="1" ref="D2"/>
  </sortState>
  <mergeCells count="3">
    <mergeCell ref="E4:F9"/>
    <mergeCell ref="E2:F2"/>
    <mergeCell ref="E11:F14"/>
  </mergeCells>
  <conditionalFormatting sqref="A2:B2">
    <cfRule type="duplicateValues" dxfId="13" priority="34"/>
  </conditionalFormatting>
  <conditionalFormatting sqref="A11:B11">
    <cfRule type="duplicateValues" dxfId="12" priority="15"/>
  </conditionalFormatting>
  <conditionalFormatting sqref="C11">
    <cfRule type="cellIs" dxfId="11" priority="14" operator="equal">
      <formula>FALSE</formula>
    </cfRule>
  </conditionalFormatting>
  <conditionalFormatting sqref="C12">
    <cfRule type="cellIs" dxfId="10" priority="12" operator="equal">
      <formula>FALSE</formula>
    </cfRule>
  </conditionalFormatting>
  <conditionalFormatting sqref="A13:B13">
    <cfRule type="duplicateValues" dxfId="9" priority="11"/>
  </conditionalFormatting>
  <conditionalFormatting sqref="A14:B14">
    <cfRule type="duplicateValues" dxfId="8" priority="10"/>
  </conditionalFormatting>
  <conditionalFormatting sqref="A13:B13">
    <cfRule type="duplicateValues" dxfId="7" priority="8"/>
  </conditionalFormatting>
  <conditionalFormatting sqref="A12">
    <cfRule type="duplicateValues" dxfId="6" priority="7"/>
  </conditionalFormatting>
  <conditionalFormatting sqref="B12">
    <cfRule type="duplicateValues" dxfId="5" priority="6"/>
  </conditionalFormatting>
  <conditionalFormatting sqref="A4:B4">
    <cfRule type="duplicateValues" dxfId="4" priority="5"/>
  </conditionalFormatting>
  <conditionalFormatting sqref="A5:B5">
    <cfRule type="duplicateValues" dxfId="3" priority="4"/>
  </conditionalFormatting>
  <conditionalFormatting sqref="A6:B6">
    <cfRule type="duplicateValues" dxfId="2" priority="3"/>
  </conditionalFormatting>
  <conditionalFormatting sqref="A7:B7">
    <cfRule type="duplicateValues" dxfId="1" priority="2"/>
  </conditionalFormatting>
  <conditionalFormatting sqref="A8:B9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R_20_MID -I</vt:lpstr>
      <vt:lpstr>R_20_MID -II</vt:lpstr>
      <vt:lpstr>R_20_Final</vt:lpstr>
      <vt:lpstr>Remedial Class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2024-09-14T08:15:45Z</dcterms:modified>
</cp:coreProperties>
</file>